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ugo\Downloads\"/>
    </mc:Choice>
  </mc:AlternateContent>
  <xr:revisionPtr revIDLastSave="0" documentId="13_ncr:1_{DF9FBECC-4954-4546-9AC3-CD43E330EBC5}" xr6:coauthVersionLast="47" xr6:coauthVersionMax="47" xr10:uidLastSave="{00000000-0000-0000-0000-000000000000}"/>
  <bookViews>
    <workbookView xWindow="28680" yWindow="-120" windowWidth="29040" windowHeight="15720" tabRatio="793" xr2:uid="{00000000-000D-0000-FFFF-FFFF00000000}"/>
  </bookViews>
  <sheets>
    <sheet name="Resumo do Orçamento" sheetId="1" r:id="rId1"/>
    <sheet name="Orçamento Sintético" sheetId="3" r:id="rId2"/>
    <sheet name="Orçamento Analítico" sheetId="4" r:id="rId3"/>
    <sheet name="Curva ABC de Insumos" sheetId="5" r:id="rId4"/>
    <sheet name="Curva ABC de Serviços" sheetId="6" r:id="rId5"/>
    <sheet name="bdi" sheetId="8" r:id="rId6"/>
  </sheets>
  <definedNames>
    <definedName name="_xlnm.Print_Area" localSheetId="3">'Curva ABC de Insumos'!$A$1:$P$80</definedName>
    <definedName name="JR_PAGE_ANCHOR_0_1">bdi!$A$1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3" l="1"/>
  <c r="I5" i="3" s="1"/>
  <c r="H6" i="3"/>
  <c r="I6" i="3" s="1"/>
  <c r="H8" i="3"/>
  <c r="I8" i="3" s="1"/>
  <c r="H9" i="3"/>
  <c r="I9" i="3" s="1"/>
  <c r="H10" i="3"/>
  <c r="I10" i="3" s="1"/>
  <c r="H11" i="3"/>
  <c r="I11" i="3"/>
  <c r="H12" i="3"/>
  <c r="I12" i="3" s="1"/>
  <c r="H13" i="3"/>
  <c r="I13" i="3" s="1"/>
  <c r="H14" i="3"/>
  <c r="I14" i="3" s="1"/>
  <c r="H16" i="3"/>
  <c r="I16" i="3"/>
  <c r="H17" i="3"/>
  <c r="I17" i="3" s="1"/>
  <c r="H18" i="3"/>
  <c r="I18" i="3" s="1"/>
  <c r="H15" i="3" l="1"/>
  <c r="I15" i="3" s="1"/>
  <c r="H7" i="3"/>
  <c r="I7" i="3" s="1"/>
  <c r="H4" i="3"/>
  <c r="I4" i="3" s="1"/>
  <c r="J1" i="3" l="1"/>
  <c r="J4" i="3"/>
  <c r="J11" i="3" l="1"/>
  <c r="J9" i="3"/>
  <c r="J18" i="3"/>
  <c r="J14" i="3"/>
  <c r="J6" i="3"/>
  <c r="J17" i="3"/>
  <c r="J13" i="3"/>
  <c r="J12" i="3"/>
  <c r="J16" i="3"/>
  <c r="J10" i="3"/>
  <c r="J5" i="3"/>
  <c r="J8" i="3"/>
  <c r="J15" i="3"/>
  <c r="J7" i="3"/>
</calcChain>
</file>

<file path=xl/sharedStrings.xml><?xml version="1.0" encoding="utf-8"?>
<sst xmlns="http://schemas.openxmlformats.org/spreadsheetml/2006/main" count="2005" uniqueCount="651">
  <si>
    <t>Obra</t>
  </si>
  <si>
    <t>Bancos</t>
  </si>
  <si>
    <t>B.D.I.</t>
  </si>
  <si>
    <t>Encargos Sociais</t>
  </si>
  <si>
    <t>Demolição de Imóvel - Reintegração de Posse - Rua 10, 170, Conjunto João Alves, Nossa Senhora do Socorro-SE</t>
  </si>
  <si>
    <t xml:space="preserve">SINAPI - 11/2024 - Sergipe
SBC - 11/2024 - Sergipe
ORSE - 11/2024 - Sergipe
</t>
  </si>
  <si>
    <t>24,78%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</si>
  <si>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</si>
  <si>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</si>
  <si>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</si>
  <si>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</si>
  <si>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</si>
  <si>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</si>
  <si>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</si>
  <si>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LOCAL</t>
  </si>
  <si>
    <t xml:space="preserve"> 2 </t>
  </si>
  <si>
    <t>DEMOLIÇÕES E REMOÇÕES</t>
  </si>
  <si>
    <t xml:space="preserve"> 3 </t>
  </si>
  <si>
    <t>ESCAVAÇÃO, CARGA E TRANSPORTE DE ATERRO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</si>
  <si>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</si>
  <si>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</si>
  <si>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</si>
  <si>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</si>
  <si>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</si>
  <si>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</si>
  <si>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</si>
  <si>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SRA/SE
Setor de Engenharia</t>
  </si>
  <si>
    <t>M3XKM</t>
  </si>
  <si>
    <t>TRANSPORTE COM CAMINHÃO BASCULANTE DE 18 M³, EM VIA URBANA PAVIMENTADA, DMT ATÉ 30 KM (UNIDADE: M3XKM). AF_07/2020</t>
  </si>
  <si>
    <t>SINAPI</t>
  </si>
  <si>
    <t xml:space="preserve"> 95877 </t>
  </si>
  <si>
    <t xml:space="preserve"> 3.3 </t>
  </si>
  <si>
    <t>m³</t>
  </si>
  <si>
    <t>CARGA, MANOBRA E DESCARGA DE ENTULHO EM CAMINHÃO BASCULANTE 18 M³ - CARGA COM ESCAVADEIRA HIDRÁULICA  (CAÇAMBA DE 0,80 M³ / 111 HP) E DESCARGA LIVRE (UNIDADE: M3). AF_07/2020</t>
  </si>
  <si>
    <t xml:space="preserve"> 100984 </t>
  </si>
  <si>
    <t xml:space="preserve"> 3.2 </t>
  </si>
  <si>
    <t>(SINAPI_96525_ALT) ESCAVAÇÃO MECANIZADA COM MINI ESCAVADEIRA</t>
  </si>
  <si>
    <t>Próprio</t>
  </si>
  <si>
    <t xml:space="preserve"> 00000010 </t>
  </si>
  <si>
    <t xml:space="preserve"> 3.1 </t>
  </si>
  <si>
    <t xml:space="preserve">  </t>
  </si>
  <si>
    <t>un</t>
  </si>
  <si>
    <t>Remoção de árvore, porte médio, com utilização de retro-escavadeira</t>
  </si>
  <si>
    <t>ORSE</t>
  </si>
  <si>
    <t xml:space="preserve"> 4268 </t>
  </si>
  <si>
    <t xml:space="preserve"> 2.7 </t>
  </si>
  <si>
    <t>m²</t>
  </si>
  <si>
    <t>REMOÇÃO DE TRAMA DE MADEIRA PARA COBERTURA, DE FORMA MANUAL, SEM REAPROVEITAMENTO. AF_09/2023</t>
  </si>
  <si>
    <t xml:space="preserve"> 97650 </t>
  </si>
  <si>
    <t xml:space="preserve"> 2.6 </t>
  </si>
  <si>
    <t>REMOÇÃO DE TELHAS DE FIBROCIMENTO METÁLICA E CERÂMICA, DE FORMA MANUAL, SEM REAPROVEITAMENTO. AF_09/2023</t>
  </si>
  <si>
    <t xml:space="preserve"> 97647 </t>
  </si>
  <si>
    <t xml:space="preserve"> 2.5 </t>
  </si>
  <si>
    <t>Coleta e carga manuais de entulho</t>
  </si>
  <si>
    <t xml:space="preserve"> 26 </t>
  </si>
  <si>
    <t xml:space="preserve"> 2.4 </t>
  </si>
  <si>
    <t>DEMOLIÇÃO DE PISO DE CONCRETO SIMPLES, DE FORMA MECANIZADA COM MARTELETE, SEM REAPROVEITAMENTO. AF_09/2023</t>
  </si>
  <si>
    <t xml:space="preserve"> 104790 </t>
  </si>
  <si>
    <t xml:space="preserve"> 2.3 </t>
  </si>
  <si>
    <t>DEMOLIÇÃO DE PILARES E VIGAS EM CONCRETO ARMADO, DE FORMA MECANIZADA COM MARTELETE, SEM REAPROVEITAMENTO. AF_09/2023</t>
  </si>
  <si>
    <t xml:space="preserve"> 97627 </t>
  </si>
  <si>
    <t xml:space="preserve"> 2.2 </t>
  </si>
  <si>
    <t>DEMOLIÇÃO DE ALVENARIA DE BLOCO FURADO, DE FORMA MANUAL, SEM REAPROVEITAMENTO. AF_09/2023</t>
  </si>
  <si>
    <t xml:space="preserve"> 97622 </t>
  </si>
  <si>
    <t xml:space="preserve"> 2.1 </t>
  </si>
  <si>
    <t>MES</t>
  </si>
  <si>
    <t>ENCARREGADO GERAL DE OBRAS COM ENCARGOS COMPLEMENTARES</t>
  </si>
  <si>
    <t xml:space="preserve"> 93572 </t>
  </si>
  <si>
    <t xml:space="preserve"> 1.2 </t>
  </si>
  <si>
    <t>H</t>
  </si>
  <si>
    <t>ENGENHEIRO CIVIL DE OBRA PLENO COM ENCARGOS COMPLEMENTARES</t>
  </si>
  <si>
    <t xml:space="preserve"> 90778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</si>
  <si>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</si>
  <si>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</si>
  <si>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</si>
  <si>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</si>
  <si>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</si>
  <si>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</si>
  <si>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</si>
  <si>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BDI</t>
  </si>
  <si>
    <t>Valor Final do Orçamento</t>
  </si>
  <si>
    <t>Preço Total =&gt;</t>
  </si>
  <si>
    <t>26.383,50</t>
  </si>
  <si>
    <t>Quant. =&gt;</t>
  </si>
  <si>
    <t>Valor com BDI =&gt;</t>
  </si>
  <si>
    <t>Valor do BDI =&gt;</t>
  </si>
  <si>
    <t>MO com LS =&gt;</t>
  </si>
  <si>
    <t>LS =&gt;</t>
  </si>
  <si>
    <t>MO sem LS =&gt;</t>
  </si>
  <si>
    <t>CHI</t>
  </si>
  <si>
    <t>CHOR - CUSTOS HORÁRIOS DE MÁQUINAS E EQUIPAMENTOS</t>
  </si>
  <si>
    <t>CAMINHÃO BASCULANTE 18 M3, COM CAVALO MECÂNICO DE CAPACIDADE MÁXIMA DE TRAÇÃO COMBINADO DE 45000 KG, POTÊNCIA 330 CV, INCLUSIVE SEMIREBOQUE COM CAÇAMBA METÁLICA - CHI DIURNO. AF_12/2014</t>
  </si>
  <si>
    <t xml:space="preserve"> 89884 </t>
  </si>
  <si>
    <t>Composição Auxiliar</t>
  </si>
  <si>
    <t>CHP</t>
  </si>
  <si>
    <t>CAMINHÃO BASCULANTE 18 M3, COM CAVALO MECÂNICO DE CAPACIDADE MÁXIMA DE TRAÇÃO COMBINADO DE 45000 KG, POTÊNCIA 330 CV, INCLUSIVE SEMIREBOQUE COM CAÇAMBA METÁLICA - CHP DIURNO. AF_12/2014</t>
  </si>
  <si>
    <t xml:space="preserve"> 89883 </t>
  </si>
  <si>
    <t>TRAN - TRANSPORTES, CARGAS E DESCARGAS</t>
  </si>
  <si>
    <t>Composição</t>
  </si>
  <si>
    <t>Tipo</t>
  </si>
  <si>
    <t>879,45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</si>
  <si>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</si>
  <si>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</si>
  <si>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</si>
  <si>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</si>
  <si>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656,50</t>
  </si>
  <si>
    <t>SEDI - SERVIÇOS DIVERSOS</t>
  </si>
  <si>
    <t>SERVENTE COM ENCARGOS COMPLEMENTARES</t>
  </si>
  <si>
    <t xml:space="preserve"> 88316 </t>
  </si>
  <si>
    <t>MINIESCAVADEIRA SOBRE ESTEIRAS, POTÊNCIA LÍQUIDA DE *30* HP, PESO OPERACIONAL DE *3.500* KG - CHI DIURNO. AF_04/2017</t>
  </si>
  <si>
    <t xml:space="preserve"> 96246 </t>
  </si>
  <si>
    <t>MINIESCAVADEIRA SOBRE ESTEIRAS, POTÊNCIA LÍQUIDA DE *30* HP, PESO OPERACIONAL DE *3.500* KG - CHP DIURNO. AF_04/2017</t>
  </si>
  <si>
    <t xml:space="preserve"> 96245 </t>
  </si>
  <si>
    <t>MOVT - MOVIMENTO DE TERRA</t>
  </si>
  <si>
    <t>2,00</t>
  </si>
  <si>
    <t>0,00</t>
  </si>
  <si>
    <t>17,87</t>
  </si>
  <si>
    <t>Material</t>
  </si>
  <si>
    <t>Capa para chuva em pvc com forro de poliester, com capuz (amarela ou azul)</t>
  </si>
  <si>
    <t xml:space="preserve"> 00012894/SINAPI </t>
  </si>
  <si>
    <t>Insumo</t>
  </si>
  <si>
    <t>0,06</t>
  </si>
  <si>
    <t>18,00</t>
  </si>
  <si>
    <t>Protetor solar fps 30 com 120ml</t>
  </si>
  <si>
    <t xml:space="preserve"> 10599 </t>
  </si>
  <si>
    <t>0,01</t>
  </si>
  <si>
    <t>6,70</t>
  </si>
  <si>
    <t>pr</t>
  </si>
  <si>
    <t>Óculos branco proteçãoProtetor auricular</t>
  </si>
  <si>
    <t xml:space="preserve"> 1651 </t>
  </si>
  <si>
    <t>13,75</t>
  </si>
  <si>
    <t>Capacete de seguranca aba frontal com suspensao de polietileno, sem jugular (classe b)</t>
  </si>
  <si>
    <t xml:space="preserve"> 00012895/SINAPI </t>
  </si>
  <si>
    <t>0,57</t>
  </si>
  <si>
    <t>192,62</t>
  </si>
  <si>
    <t>Fardamento com mangas curta</t>
  </si>
  <si>
    <t xml:space="preserve"> 941 </t>
  </si>
  <si>
    <t>0,05</t>
  </si>
  <si>
    <t>12,37</t>
  </si>
  <si>
    <t>par</t>
  </si>
  <si>
    <t>Luva raspa de couro, cano curto (punho *7* cm)</t>
  </si>
  <si>
    <t xml:space="preserve"> 00012892/SINAPI </t>
  </si>
  <si>
    <t>0,10</t>
  </si>
  <si>
    <t>66,00</t>
  </si>
  <si>
    <t>Bota de seguranca com biqueira de aco e colarinho acolchoado</t>
  </si>
  <si>
    <t xml:space="preserve"> 00012893/SINAPI </t>
  </si>
  <si>
    <t>0,04</t>
  </si>
  <si>
    <t>4,90</t>
  </si>
  <si>
    <t>Protetor auricular</t>
  </si>
  <si>
    <t xml:space="preserve"> 10596 </t>
  </si>
  <si>
    <t>0,11</t>
  </si>
  <si>
    <t>12,54</t>
  </si>
  <si>
    <t>Serviços</t>
  </si>
  <si>
    <t>Seguro de vida e acidente em grupo</t>
  </si>
  <si>
    <t xml:space="preserve"> 10362 </t>
  </si>
  <si>
    <t>18,58</t>
  </si>
  <si>
    <t>Talhadeira chata 10"</t>
  </si>
  <si>
    <t xml:space="preserve"> 4728 </t>
  </si>
  <si>
    <t>36,90</t>
  </si>
  <si>
    <t>Pá quadrada</t>
  </si>
  <si>
    <t xml:space="preserve"> 10788 </t>
  </si>
  <si>
    <t>1,01</t>
  </si>
  <si>
    <t>5,00</t>
  </si>
  <si>
    <t>Refeição - café da manhã ( café com leite e dois pães com manteiga)</t>
  </si>
  <si>
    <t xml:space="preserve"> 10761 </t>
  </si>
  <si>
    <t>27,29</t>
  </si>
  <si>
    <t>13,65</t>
  </si>
  <si>
    <t>h</t>
  </si>
  <si>
    <t>Mão de Obra</t>
  </si>
  <si>
    <t>Servente de obras (horista)</t>
  </si>
  <si>
    <t xml:space="preserve"> 00006111/SINAPI </t>
  </si>
  <si>
    <t>69,77</t>
  </si>
  <si>
    <t>Aluguel de retro escavadeira de pneus 0.23 m3 (Case - 580-h - 75,0 Hp ou equivalente) com fornecimento de combustível</t>
  </si>
  <si>
    <t xml:space="preserve"> 3333 </t>
  </si>
  <si>
    <t>0,84</t>
  </si>
  <si>
    <t>4,50</t>
  </si>
  <si>
    <t>Vale transporte</t>
  </si>
  <si>
    <t xml:space="preserve"> 2378 </t>
  </si>
  <si>
    <t>0,24</t>
  </si>
  <si>
    <t>300,00</t>
  </si>
  <si>
    <t>cj</t>
  </si>
  <si>
    <t>Exames admissionais/demissionais (checkup)</t>
  </si>
  <si>
    <t xml:space="preserve"> 10517 </t>
  </si>
  <si>
    <t>163,00</t>
  </si>
  <si>
    <t>Carrinho de mao, em aco, com capacidade de *45 a 65* l / *100* kg, pneu com camara</t>
  </si>
  <si>
    <t xml:space="preserve"> 00002711/SINAPI </t>
  </si>
  <si>
    <t>37,80</t>
  </si>
  <si>
    <t>Marreta 1 kg com cabo</t>
  </si>
  <si>
    <t xml:space="preserve"> 4729 </t>
  </si>
  <si>
    <t>2,85</t>
  </si>
  <si>
    <t>14,00</t>
  </si>
  <si>
    <t>Almoço (Participação do empregador)</t>
  </si>
  <si>
    <t xml:space="preserve"> 158 </t>
  </si>
  <si>
    <t>1,71</t>
  </si>
  <si>
    <t>190,00</t>
  </si>
  <si>
    <t>Cesta Básica</t>
  </si>
  <si>
    <t xml:space="preserve"> 10492 </t>
  </si>
  <si>
    <t>Detalhamento de Cálculo ORSE</t>
  </si>
  <si>
    <t>7,58</t>
  </si>
  <si>
    <t>3,79</t>
  </si>
  <si>
    <t>Provisórios</t>
  </si>
  <si>
    <t>Encargos Complementares - Servente</t>
  </si>
  <si>
    <t xml:space="preserve"> 10549 </t>
  </si>
  <si>
    <t>Demolições / Remoções</t>
  </si>
  <si>
    <t>50,00</t>
  </si>
  <si>
    <t>TELHADISTA COM ENCARGOS COMPLEMENTARES</t>
  </si>
  <si>
    <t xml:space="preserve"> 88323 </t>
  </si>
  <si>
    <t>SERP - SERVIÇOS PRELIMINARES</t>
  </si>
  <si>
    <t>39,80</t>
  </si>
  <si>
    <t>0,28</t>
  </si>
  <si>
    <t>0,03</t>
  </si>
  <si>
    <t>0,50</t>
  </si>
  <si>
    <t>0,42</t>
  </si>
  <si>
    <t>0,02</t>
  </si>
  <si>
    <t>1,42</t>
  </si>
  <si>
    <t>0,85</t>
  </si>
  <si>
    <t>0,12</t>
  </si>
  <si>
    <t>13,64</t>
  </si>
  <si>
    <t>11,27</t>
  </si>
  <si>
    <t>PEDREIRO COM ENCARGOS COMPLEMENTARES</t>
  </si>
  <si>
    <t xml:space="preserve"> 88309 </t>
  </si>
  <si>
    <t>COMPRESSOR DE AR REBOCÁVEL, VAZÃO 89 PCM, PRESSÃO EFETIVA DE TRABALHO 102 PSI, MOTOR DIESEL, POTÊNCIA 20 CV - CHI DIURNO. AF_06/2015</t>
  </si>
  <si>
    <t xml:space="preserve"> 90965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</si>
  <si>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</si>
  <si>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</si>
  <si>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</si>
  <si>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</si>
  <si>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COMPRESSOR DE AR REBOCÁVEL, VAZÃO 89 PCM, PRESSÃO EFETIVA DE TRABALHO 102 PSI, MOTOR DIESEL, POTÊNCIA 20 CV - CHP DIURNO. AF_06/2015</t>
  </si>
  <si>
    <t xml:space="preserve"> 90964 </t>
  </si>
  <si>
    <t>3,65</t>
  </si>
  <si>
    <t>MARTELO DEMOLIDOR ELÉTRICO, COM POTÊNCIA DE 2.000 W, 1.000 IMPACTOS POR MINUTO, PESO DE 30 KG -  CHI DIURNO. AF_01/2021</t>
  </si>
  <si>
    <t xml:space="preserve"> 102274 </t>
  </si>
  <si>
    <t>MARTELO DEMOLIDOR ELÉTRICO, COM POTÊNCIA DE 2.000 W, 1.000 IMPACTOS POR MINUTO, PESO DE 30 KG - CHP DIURNO. AF_01/2021</t>
  </si>
  <si>
    <t xml:space="preserve"> 102275 </t>
  </si>
  <si>
    <t>24,88</t>
  </si>
  <si>
    <t>1,50</t>
  </si>
  <si>
    <t>Equipamento</t>
  </si>
  <si>
    <t>EPI - FAMILIA ENCARREGADO GERAL - MENSALISTA (ENCARGOS COMPLEMENTARES - COLETADO CAIXA)</t>
  </si>
  <si>
    <t xml:space="preserve"> 00043499 </t>
  </si>
  <si>
    <t>FERRAMENTAS - FAMILIA ENCARREGADO GERAL - MENSALISTA (ENCARGOS COMPLEMENTARES - COLETADO CAIXA)</t>
  </si>
  <si>
    <t xml:space="preserve"> 00043475 </t>
  </si>
  <si>
    <t>SEGURO - MENSALISTA (COLETADO CAIXA - ENCARGOS COMPLEMENTARES)</t>
  </si>
  <si>
    <t xml:space="preserve"> 00040864 </t>
  </si>
  <si>
    <t>ENCARREGADO GERAL DE OBRAS (MENSALISTA)</t>
  </si>
  <si>
    <t xml:space="preserve"> 00040818 </t>
  </si>
  <si>
    <t>EXAMES - MENSALISTA (COLETADO CAIXA - ENCARGOS COMPLEMENTARES)</t>
  </si>
  <si>
    <t xml:space="preserve"> 00040863 </t>
  </si>
  <si>
    <t>CURSO DE CAPACITAÇÃO PARA ENCARREGADO GERAL DE OBRAS (ENCARGOS COMPLEMENTARES) - MENSALISTA</t>
  </si>
  <si>
    <t xml:space="preserve"> 95422 </t>
  </si>
  <si>
    <t>13,00</t>
  </si>
  <si>
    <t>EXAMES - HORISTA (COLETADO CAIXA - ENCARGOS COMPLEMENTARES)</t>
  </si>
  <si>
    <t xml:space="preserve"> 00037372 </t>
  </si>
  <si>
    <t>FERRAMENTAS - FAMILIA ENGENHEIRO CIVIL - HORISTA (ENCARGOS COMPLEMENTARES - COLETADO CAIXA)</t>
  </si>
  <si>
    <t xml:space="preserve"> 00043462 </t>
  </si>
  <si>
    <t>ENGENHEIRO CIVIL DE OBRA PLENO (HORISTA)</t>
  </si>
  <si>
    <t xml:space="preserve"> 00002707 </t>
  </si>
  <si>
    <t>EPI - FAMILIA ENGENHEIRO CIVIL - HORISTA (ENCARGOS COMPLEMENTARES - COLETADO CAIXA)</t>
  </si>
  <si>
    <t xml:space="preserve"> 00043486 </t>
  </si>
  <si>
    <t>Taxas</t>
  </si>
  <si>
    <t>SEGURO - HORISTA (COLETADO CAIXA - ENCARGOS COMPLEMENTARES)</t>
  </si>
  <si>
    <t xml:space="preserve"> 00037373 </t>
  </si>
  <si>
    <t>CURSO DE CAPACITAÇÃO PARA ENGENHEIRO CIVIL DE OBRA PLENO (ENCARGOS COMPLEMENTARES) - HORISTA</t>
  </si>
  <si>
    <t xml:space="preserve"> 95403 </t>
  </si>
  <si>
    <t>Planilha Orçamentária Analítica</t>
  </si>
  <si>
    <t>R$ 0,00</t>
  </si>
  <si>
    <t>Outros</t>
  </si>
  <si>
    <t>Franquia</t>
  </si>
  <si>
    <t>Transporte</t>
  </si>
  <si>
    <t>Verba</t>
  </si>
  <si>
    <t>Aluguel</t>
  </si>
  <si>
    <t>Administração</t>
  </si>
  <si>
    <t>R$ 31,12</t>
  </si>
  <si>
    <t>R$ 915,24</t>
  </si>
  <si>
    <t>R$ 46.222,06</t>
  </si>
  <si>
    <t>R$ 32.770,80</t>
  </si>
  <si>
    <t>Equipamento para Aquisição Permanente</t>
  </si>
  <si>
    <t>R$ 46.693,42</t>
  </si>
  <si>
    <t>Totais por Tipo</t>
  </si>
  <si>
    <t>100,38%</t>
  </si>
  <si>
    <t>0,00%</t>
  </si>
  <si>
    <t>0,13</t>
  </si>
  <si>
    <t>13,0000000</t>
  </si>
  <si>
    <t>0,20</t>
  </si>
  <si>
    <t>22,29</t>
  </si>
  <si>
    <t>0,0087600</t>
  </si>
  <si>
    <t>0,21</t>
  </si>
  <si>
    <t>47,16</t>
  </si>
  <si>
    <t>0,0043800</t>
  </si>
  <si>
    <t>0,29</t>
  </si>
  <si>
    <t>8,36</t>
  </si>
  <si>
    <t>0,0350400</t>
  </si>
  <si>
    <t>0,30</t>
  </si>
  <si>
    <t>23,18</t>
  </si>
  <si>
    <t>0,0131400</t>
  </si>
  <si>
    <t>0,40</t>
  </si>
  <si>
    <t>46,04</t>
  </si>
  <si>
    <t>0,45</t>
  </si>
  <si>
    <t>17,15</t>
  </si>
  <si>
    <t>0,0262800</t>
  </si>
  <si>
    <t>1,20</t>
  </si>
  <si>
    <t>6,11</t>
  </si>
  <si>
    <t>0,1971000</t>
  </si>
  <si>
    <t>1,55</t>
  </si>
  <si>
    <t>15,43</t>
  </si>
  <si>
    <t>0,1007400</t>
  </si>
  <si>
    <t>1,77</t>
  </si>
  <si>
    <t>22,46</t>
  </si>
  <si>
    <t>0,0788400</t>
  </si>
  <si>
    <t>100,37%</t>
  </si>
  <si>
    <t>1,78</t>
  </si>
  <si>
    <t>203,39</t>
  </si>
  <si>
    <t>2,89</t>
  </si>
  <si>
    <t>82,35</t>
  </si>
  <si>
    <t>3,08</t>
  </si>
  <si>
    <t>15,64</t>
  </si>
  <si>
    <t>3,93</t>
  </si>
  <si>
    <t>0,61</t>
  </si>
  <si>
    <t>6,4350000</t>
  </si>
  <si>
    <t>FERRAMENTAS - FAMILIA CARPINTEIRO DE FORMAS - HORISTA (ENCARGOS COMPLEMENTARES - COLETADO CAIXA)</t>
  </si>
  <si>
    <t xml:space="preserve"> 00043459 </t>
  </si>
  <si>
    <t>100,36%</t>
  </si>
  <si>
    <t>5,76</t>
  </si>
  <si>
    <t>576,3505000</t>
  </si>
  <si>
    <t>FERRAMENTAS - FAMILIA OPERADOR ESCAVADEIRA - HORISTA (ENCARGOS COMPLEMENTARES - COLETADO CAIXA)</t>
  </si>
  <si>
    <t xml:space="preserve"> 00043464 </t>
  </si>
  <si>
    <t>0,01%</t>
  </si>
  <si>
    <t>6,56</t>
  </si>
  <si>
    <t>374,34</t>
  </si>
  <si>
    <t>0,0175200</t>
  </si>
  <si>
    <t>10,57</t>
  </si>
  <si>
    <t>1,02</t>
  </si>
  <si>
    <t>10,3661120</t>
  </si>
  <si>
    <t>FERRAMENTAS - FAMILIA PEDREIRO - HORISTA (ENCARGOS COMPLEMENTARES - COLETADO CAIXA)</t>
  </si>
  <si>
    <t xml:space="preserve"> 00043465 </t>
  </si>
  <si>
    <t>100,35%</t>
  </si>
  <si>
    <t>11,45</t>
  </si>
  <si>
    <t>EPI - FAMILIA CARPINTEIRO DE FORMAS - HORISTA (ENCARGOS COMPLEMENTARES - COLETADO CAIXA)</t>
  </si>
  <si>
    <t xml:space="preserve"> 00043483 </t>
  </si>
  <si>
    <t>100,34%</t>
  </si>
  <si>
    <t>11,96</t>
  </si>
  <si>
    <t>0,92</t>
  </si>
  <si>
    <t>100,33%</t>
  </si>
  <si>
    <t>13,68</t>
  </si>
  <si>
    <t>9,12</t>
  </si>
  <si>
    <t>1,5000000</t>
  </si>
  <si>
    <t>100,32%</t>
  </si>
  <si>
    <t>15,79</t>
  </si>
  <si>
    <t>240,35</t>
  </si>
  <si>
    <t>0,0657000</t>
  </si>
  <si>
    <t>100,30%</t>
  </si>
  <si>
    <t>15,96</t>
  </si>
  <si>
    <t>1,54</t>
  </si>
  <si>
    <t>EPI - FAMILIA PEDREIRO - HORISTA (ENCARGOS COMPLEMENTARES - COLETADO CAIXA)</t>
  </si>
  <si>
    <t xml:space="preserve"> 00043489 </t>
  </si>
  <si>
    <t>100,29%</t>
  </si>
  <si>
    <t>0,02%</t>
  </si>
  <si>
    <t>21,56</t>
  </si>
  <si>
    <t>1,07</t>
  </si>
  <si>
    <t>20,1463940</t>
  </si>
  <si>
    <t>KW/H</t>
  </si>
  <si>
    <t>ENERGIA ELETRICA ATE 2000 KWH INDUSTRIAL, SEM DEMANDA</t>
  </si>
  <si>
    <t xml:space="preserve"> 00002705 </t>
  </si>
  <si>
    <t>100,28%</t>
  </si>
  <si>
    <t>23,12</t>
  </si>
  <si>
    <t>5,61</t>
  </si>
  <si>
    <t>4,1215800</t>
  </si>
  <si>
    <t>100,26%</t>
  </si>
  <si>
    <t>27,78</t>
  </si>
  <si>
    <t>6,23</t>
  </si>
  <si>
    <t>4,4588400</t>
  </si>
  <si>
    <t>100,23%</t>
  </si>
  <si>
    <t>31,12</t>
  </si>
  <si>
    <t>777,9147460</t>
  </si>
  <si>
    <t>100,21%</t>
  </si>
  <si>
    <t>0,03%</t>
  </si>
  <si>
    <t>35,06</t>
  </si>
  <si>
    <t>23,37</t>
  </si>
  <si>
    <t>100,18%</t>
  </si>
  <si>
    <t>39,11</t>
  </si>
  <si>
    <t>15.031,83</t>
  </si>
  <si>
    <t>0,0026021</t>
  </si>
  <si>
    <t>UN</t>
  </si>
  <si>
    <t>MARTELO DEMOLIDOR ELETRICO, COM POTENCIA DE 2.000 W, FREQUENCIA DE 1.000 IMPACTOS POR MINUTO, FORCA DE IMPACTO ENTRE 60 E 65 J, PESO DE 30 KG</t>
  </si>
  <si>
    <t xml:space="preserve"> 00040703 </t>
  </si>
  <si>
    <t>100,15%</t>
  </si>
  <si>
    <t>0,04%</t>
  </si>
  <si>
    <t>46,73</t>
  </si>
  <si>
    <t>237,08</t>
  </si>
  <si>
    <t>100,11%</t>
  </si>
  <si>
    <t>0,06%</t>
  </si>
  <si>
    <t>77,85</t>
  </si>
  <si>
    <t>17,46</t>
  </si>
  <si>
    <t>100,05%</t>
  </si>
  <si>
    <t>0,08%</t>
  </si>
  <si>
    <t>96,20</t>
  </si>
  <si>
    <t>34.270,83</t>
  </si>
  <si>
    <t>0,0028070</t>
  </si>
  <si>
    <t>MARTELO DEMOLIDOR PNEUMATICO MANUAL, PESO DE 28 KG, COM SILENCIADOR</t>
  </si>
  <si>
    <t xml:space="preserve"> 00041898 </t>
  </si>
  <si>
    <t>99,98%</t>
  </si>
  <si>
    <t>0,10%</t>
  </si>
  <si>
    <t>130,54</t>
  </si>
  <si>
    <t>0,76</t>
  </si>
  <si>
    <t>171,7631340</t>
  </si>
  <si>
    <t>FERRAMENTAS - FAMILIA SERVENTE - HORISTA (ENCARGOS COMPLEMENTARES - COLETADO CAIXA)</t>
  </si>
  <si>
    <t xml:space="preserve"> 00043467 </t>
  </si>
  <si>
    <t>99,87%</t>
  </si>
  <si>
    <t>0,12%</t>
  </si>
  <si>
    <t>153,69</t>
  </si>
  <si>
    <t>23,57</t>
  </si>
  <si>
    <t>6,5204568</t>
  </si>
  <si>
    <t>TELHADOR / TELHADISTA (HORISTA)</t>
  </si>
  <si>
    <t xml:space="preserve"> 00012869 </t>
  </si>
  <si>
    <t>99,75%</t>
  </si>
  <si>
    <t>0,14%</t>
  </si>
  <si>
    <t>174,10</t>
  </si>
  <si>
    <t>87,05</t>
  </si>
  <si>
    <t>2,0000000</t>
  </si>
  <si>
    <t>99,61%</t>
  </si>
  <si>
    <t>0,20%</t>
  </si>
  <si>
    <t>253,27</t>
  </si>
  <si>
    <t>23,85</t>
  </si>
  <si>
    <t>10,6192525</t>
  </si>
  <si>
    <t>PEDREIRO (HORISTA)</t>
  </si>
  <si>
    <t xml:space="preserve"> 00004750 </t>
  </si>
  <si>
    <t>99,41%</t>
  </si>
  <si>
    <t>0,22%</t>
  </si>
  <si>
    <t>283,41</t>
  </si>
  <si>
    <t>1,65</t>
  </si>
  <si>
    <t>EPI - FAMILIA SERVENTE - HORISTA (ENCARGOS COMPLEMENTARES - COLETADO CAIXA)</t>
  </si>
  <si>
    <t xml:space="preserve"> 00043491 </t>
  </si>
  <si>
    <t>99,19%</t>
  </si>
  <si>
    <t>0,31%</t>
  </si>
  <si>
    <t>395,88</t>
  </si>
  <si>
    <t>166.101,75</t>
  </si>
  <si>
    <t>0,0023833</t>
  </si>
  <si>
    <t>COMPRESSOR DE AR REBOCAVEL, VAZAO 89 PCM, PRESSAO EFETIVA DE TRABALHO *102* PSI, MOTOR DIESEL, POTENCIA *20* CV</t>
  </si>
  <si>
    <t xml:space="preserve"> 00013803 </t>
  </si>
  <si>
    <t>98,87%</t>
  </si>
  <si>
    <t>0,35%</t>
  </si>
  <si>
    <t>442,02</t>
  </si>
  <si>
    <t>294,68</t>
  </si>
  <si>
    <t>98,52%</t>
  </si>
  <si>
    <t>0,37%</t>
  </si>
  <si>
    <t>471,81</t>
  </si>
  <si>
    <t>314,54</t>
  </si>
  <si>
    <t>98,15%</t>
  </si>
  <si>
    <t>0,49%</t>
  </si>
  <si>
    <t>616,70</t>
  </si>
  <si>
    <t>EPI - FAMILIA OPERADOR ESCAVADEIRA - HORISTA (ENCARGOS COMPLEMENTARES - COLETADO CAIXA)</t>
  </si>
  <si>
    <t xml:space="preserve"> 00043488 </t>
  </si>
  <si>
    <t>97,66%</t>
  </si>
  <si>
    <t>0,56%</t>
  </si>
  <si>
    <t>703,72</t>
  </si>
  <si>
    <t>764,9147460</t>
  </si>
  <si>
    <t>TRANSPORTE - HORISTA (COLETADO CAIXA - ENCARGOS COMPLEMENTARES)</t>
  </si>
  <si>
    <t xml:space="preserve"> 00037371 </t>
  </si>
  <si>
    <t>97,10%</t>
  </si>
  <si>
    <t>0,59%</t>
  </si>
  <si>
    <t>745,70</t>
  </si>
  <si>
    <t>17,03</t>
  </si>
  <si>
    <t>43,8000000</t>
  </si>
  <si>
    <t>96,51%</t>
  </si>
  <si>
    <t>0,70%</t>
  </si>
  <si>
    <t>880,86</t>
  </si>
  <si>
    <t>20,01</t>
  </si>
  <si>
    <t>44,0209622</t>
  </si>
  <si>
    <t>OPERADOR DE MARTELETE OU MARTELETEIRO (HORISTA)</t>
  </si>
  <si>
    <t xml:space="preserve"> 00004257 </t>
  </si>
  <si>
    <t>95,81%</t>
  </si>
  <si>
    <t>1,03%</t>
  </si>
  <si>
    <t>1.299,12</t>
  </si>
  <si>
    <t>1,67</t>
  </si>
  <si>
    <t>94,78%</t>
  </si>
  <si>
    <t>1,22%</t>
  </si>
  <si>
    <t>1.537,53</t>
  </si>
  <si>
    <t>1.032.922,25</t>
  </si>
  <si>
    <t>0,0014885</t>
  </si>
  <si>
    <t>ESCAVADEIRA HIDRAULICA SOBRE ESTEIRAS, CACAMBA 0,80M3, PESO OPERACIONAL 17T, POTENCIA BRUTA 111HP</t>
  </si>
  <si>
    <t xml:space="preserve"> 00010685 </t>
  </si>
  <si>
    <t>93,56%</t>
  </si>
  <si>
    <t>1,59%</t>
  </si>
  <si>
    <t>2.007,59</t>
  </si>
  <si>
    <t>151,85</t>
  </si>
  <si>
    <t>13,2208700</t>
  </si>
  <si>
    <t>91,97%</t>
  </si>
  <si>
    <t>1,81%</t>
  </si>
  <si>
    <t>2.279,45</t>
  </si>
  <si>
    <t>2,98</t>
  </si>
  <si>
    <t>ALIMENTACAO - HORISTA (COLETADO CAIXA - ENCARGOS COMPLEMENTARES)</t>
  </si>
  <si>
    <t xml:space="preserve"> 00037370 </t>
  </si>
  <si>
    <t>90,17%</t>
  </si>
  <si>
    <t>2,37%</t>
  </si>
  <si>
    <t>2.993,04</t>
  </si>
  <si>
    <t>17,01</t>
  </si>
  <si>
    <t>175,9575897</t>
  </si>
  <si>
    <t>SERVENTE DE OBRAS (HORISTA)</t>
  </si>
  <si>
    <t xml:space="preserve"> 00006111 </t>
  </si>
  <si>
    <t>87,79%</t>
  </si>
  <si>
    <t>3,86%</t>
  </si>
  <si>
    <t>4.873,60</t>
  </si>
  <si>
    <t>178.662,26</t>
  </si>
  <si>
    <t>0,0272783</t>
  </si>
  <si>
    <t>SEMIRREBOQUE COM TRES EIXOS EM TANDEM TIPO BASCULANTE COM CACAMBA METALICA 18 M3 (INCLUI MONTAGEM, NAO INCLUI CAVALO MECANICO)</t>
  </si>
  <si>
    <t xml:space="preserve"> 00037744 </t>
  </si>
  <si>
    <t>83,93%</t>
  </si>
  <si>
    <t>4,91%</t>
  </si>
  <si>
    <t>6.190,59</t>
  </si>
  <si>
    <t>31,41</t>
  </si>
  <si>
    <t>197,0896770</t>
  </si>
  <si>
    <t>MOTORISTA DE CAMINHAO-BASCULANTE (HORISTA)</t>
  </si>
  <si>
    <t xml:space="preserve"> 00020020 </t>
  </si>
  <si>
    <t>79,02%</t>
  </si>
  <si>
    <t>7,31%</t>
  </si>
  <si>
    <t>9.222,41</t>
  </si>
  <si>
    <t>6.038,02</t>
  </si>
  <si>
    <t>1,5273900</t>
  </si>
  <si>
    <t>71,71%</t>
  </si>
  <si>
    <t>8,18%</t>
  </si>
  <si>
    <t>10.323,66</t>
  </si>
  <si>
    <t>30,25</t>
  </si>
  <si>
    <t>341,2781402</t>
  </si>
  <si>
    <t>OPERADOR DE ESCAVADEIRA (HORISTA)</t>
  </si>
  <si>
    <t xml:space="preserve"> 00004234 </t>
  </si>
  <si>
    <t>63,53%</t>
  </si>
  <si>
    <t>15,19%</t>
  </si>
  <si>
    <t>19.161,44</t>
  </si>
  <si>
    <t>996.110,44</t>
  </si>
  <si>
    <t>0,0192363</t>
  </si>
  <si>
    <t>CAVALO MECANICO TRACAO 4X2, PESO BRUTO TOTAL 16000 KG, CAPACIDADE MAXIMA DE TRACAO *45000* KG, DISTANCIA ENTRE EIXOS *3,56* M, POTENCIA *330* CV (INCLUI CABINE E CHASSI, NAO INCLUI SEMIRREBOQUE)</t>
  </si>
  <si>
    <t xml:space="preserve"> 00037763 </t>
  </si>
  <si>
    <t>48,34%</t>
  </si>
  <si>
    <t>18,94%</t>
  </si>
  <si>
    <t>23.895,77</t>
  </si>
  <si>
    <t>629.805,62</t>
  </si>
  <si>
    <t>0,0379415</t>
  </si>
  <si>
    <t>MINIESCAVADEIRA SOBRE ESTEIRAS, POTENCIA LIQUIDA DE *30* HP, PESO OPERACIONAL DE *3.500* KG</t>
  </si>
  <si>
    <t xml:space="preserve"> 00037520 </t>
  </si>
  <si>
    <t>29,40%</t>
  </si>
  <si>
    <t>37.088,31</t>
  </si>
  <si>
    <t>6,97</t>
  </si>
  <si>
    <t>5.321,1353000</t>
  </si>
  <si>
    <t>L</t>
  </si>
  <si>
    <t>OLEO DIESEL COMBUSTIVEL COMUM METROPOLITANO S-10 OU S-500</t>
  </si>
  <si>
    <t xml:space="preserve"> 00004221 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</si>
  <si>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</si>
  <si>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</si>
  <si>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</si>
  <si>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</si>
  <si>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</si>
  <si>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</si>
  <si>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</si>
  <si>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Quantidade</t>
  </si>
  <si>
    <t>Grupo</t>
  </si>
  <si>
    <t>Curva ABC de Insumos</t>
  </si>
  <si>
    <t>100,00</t>
  </si>
  <si>
    <t>0,17</t>
  </si>
  <si>
    <t>211,50</t>
  </si>
  <si>
    <t>4,23</t>
  </si>
  <si>
    <t>50,0</t>
  </si>
  <si>
    <t>99,83</t>
  </si>
  <si>
    <t>261,38</t>
  </si>
  <si>
    <t>130,69</t>
  </si>
  <si>
    <t>2,0</t>
  </si>
  <si>
    <t>99,63</t>
  </si>
  <si>
    <t>0,36</t>
  </si>
  <si>
    <t>456,00</t>
  </si>
  <si>
    <t>99,26</t>
  </si>
  <si>
    <t>766,71</t>
  </si>
  <si>
    <t>210,06</t>
  </si>
  <si>
    <t>98,66</t>
  </si>
  <si>
    <t>0,69</t>
  </si>
  <si>
    <t>865,25</t>
  </si>
  <si>
    <t>21,74</t>
  </si>
  <si>
    <t>39,8</t>
  </si>
  <si>
    <t>97,97</t>
  </si>
  <si>
    <t>1,17</t>
  </si>
  <si>
    <t>1.477,83</t>
  </si>
  <si>
    <t>131,13</t>
  </si>
  <si>
    <t>96,80</t>
  </si>
  <si>
    <t>1,33</t>
  </si>
  <si>
    <t>1.678,90</t>
  </si>
  <si>
    <t>67,48</t>
  </si>
  <si>
    <t>95,47</t>
  </si>
  <si>
    <t>1,62</t>
  </si>
  <si>
    <t>2.042,04</t>
  </si>
  <si>
    <t>157,08</t>
  </si>
  <si>
    <t>13,0</t>
  </si>
  <si>
    <t>93,85</t>
  </si>
  <si>
    <t>7,26</t>
  </si>
  <si>
    <t>9.155,07</t>
  </si>
  <si>
    <t>10,41</t>
  </si>
  <si>
    <t>86,59</t>
  </si>
  <si>
    <t>8,07</t>
  </si>
  <si>
    <t>10.184,98</t>
  </si>
  <si>
    <t>6.789,99</t>
  </si>
  <si>
    <t>1,5</t>
  </si>
  <si>
    <t>78,52</t>
  </si>
  <si>
    <t>33,76</t>
  </si>
  <si>
    <t>42.593,72</t>
  </si>
  <si>
    <t>64,88</t>
  </si>
  <si>
    <t>656,5</t>
  </si>
  <si>
    <t>44,76</t>
  </si>
  <si>
    <t>56.460,69</t>
  </si>
  <si>
    <t>2,14</t>
  </si>
  <si>
    <t>26.383,5</t>
  </si>
  <si>
    <t>Peso Acumulado (%)</t>
  </si>
  <si>
    <t>Valor  Unit</t>
  </si>
  <si>
    <t>Curva ABC de Serviços</t>
  </si>
  <si>
    <t xml:space="preserve">Bancos:  SINAPI - 11/2024 - Sergipe
SBC - 11/2024 - Sergipe
</t>
  </si>
  <si>
    <t xml:space="preserve">Encargos Sociais:
</t>
  </si>
  <si>
    <t>GRUPO A</t>
  </si>
  <si>
    <t xml:space="preserve">TAXA ADMINISTRATIVA DA </t>
  </si>
  <si>
    <t>1</t>
  </si>
  <si>
    <t>Administração Central</t>
  </si>
  <si>
    <t xml:space="preserve">Total do Grupo </t>
  </si>
  <si>
    <t>GRUPO B</t>
  </si>
  <si>
    <t>TAXA REPRESENTATIVA DOS RISCOS</t>
  </si>
  <si>
    <t>Riscos</t>
  </si>
  <si>
    <t>1,27</t>
  </si>
  <si>
    <t>1,27 %</t>
  </si>
  <si>
    <t>GRUPO C</t>
  </si>
  <si>
    <t xml:space="preserve">TAXA REPRESENTATIVA SEGURO </t>
  </si>
  <si>
    <t>Risco</t>
  </si>
  <si>
    <t>0,80</t>
  </si>
  <si>
    <t>0,80 %</t>
  </si>
  <si>
    <t>GRUPO D</t>
  </si>
  <si>
    <t xml:space="preserve">TAXA REPRESENTATIVA DAS DESPESAS </t>
  </si>
  <si>
    <t>Despesas Financeiras</t>
  </si>
  <si>
    <t>GRUPO E</t>
  </si>
  <si>
    <t>Taxa representativa do LUCRO</t>
  </si>
  <si>
    <t>Lucro</t>
  </si>
  <si>
    <t>GRUPO F</t>
  </si>
  <si>
    <t xml:space="preserve">Taxa representativa da incidência dos </t>
  </si>
  <si>
    <t>ISS (IMPOSTO SOBRE SERVIÇOS) - MUNICIPAL</t>
  </si>
  <si>
    <t>2</t>
  </si>
  <si>
    <t>COFINS - FEDERAL</t>
  </si>
  <si>
    <t>3</t>
  </si>
  <si>
    <t>PIS (PROGRAMA DE INTREGRAÇÃO SOCIAL) - FEDERAL</t>
  </si>
  <si>
    <t>0,65</t>
  </si>
  <si>
    <t>4</t>
  </si>
  <si>
    <t>CRB -CONTRIBUIÇÂO INSS (DESONERAÇÂO)</t>
  </si>
  <si>
    <t>0,73 %</t>
  </si>
  <si>
    <t>(((1+A+B+C)*(1+D)*(1+E)/(1-F))-1)</t>
  </si>
  <si>
    <t>FÓRMULA PARA O CÁLCULO DO BDI</t>
  </si>
  <si>
    <t>Bonificação Sobre Despesas Indiretas (B.D.I)=</t>
  </si>
  <si>
    <t>24.78 %</t>
  </si>
  <si>
    <t>Página 1</t>
  </si>
  <si>
    <t xml:space="preserve"> de 1</t>
  </si>
  <si>
    <t xml:space="preserve">Av. Pres. Tancredo Neves, 4190 - Ponto Novo
49095-000 - Aracaju - SE 
</t>
  </si>
  <si>
    <t>B.D.I - 24.78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</si>
</sst>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26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9"/>
      <color rgb="FF000000"/>
      <name val="SansSerif"/>
      <family val="2"/>
    </font>
    <font>
      <sz val="10"/>
      <color rgb="FF000000"/>
      <name val="SansSerif"/>
      <family val="2"/>
    </font>
    <font>
      <sz val="10"/>
      <color rgb="FFFCFAFA"/>
      <name val="SansSerif"/>
      <family val="2"/>
    </font>
    <font>
      <sz val="10"/>
      <color rgb="FFFAF7F7"/>
      <name val="SansSerif"/>
      <family val="2"/>
    </font>
    <font>
      <sz val="9"/>
      <color rgb="FFFCFAFA"/>
      <name val="SansSerif"/>
      <family val="2"/>
    </font>
    <font>
      <sz val="12"/>
      <color rgb="FF000000"/>
      <name val="SansSerif"/>
      <family val="2"/>
    </font>
    <font>
      <sz val="8"/>
      <color rgb="FF000000"/>
      <name val="SansSerif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5E5B5B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857F7F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6" fillId="6" borderId="3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right" vertical="top" wrapText="1"/>
    </xf>
    <xf numFmtId="4" fontId="8" fillId="8" borderId="5" xfId="0" applyNumberFormat="1" applyFont="1" applyFill="1" applyBorder="1" applyAlignment="1">
      <alignment horizontal="right" vertical="top" wrapText="1"/>
    </xf>
    <xf numFmtId="164" fontId="9" fillId="9" borderId="6" xfId="0" applyNumberFormat="1" applyFont="1" applyFill="1" applyBorder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15" fillId="14" borderId="0" xfId="0" applyFont="1" applyFill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12" fillId="21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right" vertical="top" wrapText="1"/>
    </xf>
    <xf numFmtId="4" fontId="10" fillId="21" borderId="0" xfId="0" applyNumberFormat="1" applyFont="1" applyFill="1" applyAlignment="1">
      <alignment horizontal="right" vertical="top" wrapText="1"/>
    </xf>
    <xf numFmtId="0" fontId="10" fillId="21" borderId="0" xfId="0" applyFont="1" applyFill="1" applyAlignment="1">
      <alignment horizontal="left" vertical="top" wrapText="1"/>
    </xf>
    <xf numFmtId="0" fontId="12" fillId="21" borderId="0" xfId="0" applyFont="1" applyFill="1" applyAlignment="1">
      <alignment horizontal="left" vertical="top" wrapText="1"/>
    </xf>
    <xf numFmtId="164" fontId="11" fillId="19" borderId="8" xfId="0" applyNumberFormat="1" applyFont="1" applyFill="1" applyBorder="1" applyAlignment="1">
      <alignment horizontal="right" vertical="top" wrapText="1"/>
    </xf>
    <xf numFmtId="4" fontId="11" fillId="19" borderId="8" xfId="0" applyNumberFormat="1" applyFont="1" applyFill="1" applyBorder="1" applyAlignment="1">
      <alignment horizontal="right" vertical="top" wrapText="1"/>
    </xf>
    <xf numFmtId="0" fontId="11" fillId="19" borderId="8" xfId="0" applyFont="1" applyFill="1" applyBorder="1" applyAlignment="1">
      <alignment horizontal="right" vertical="top" wrapText="1"/>
    </xf>
    <xf numFmtId="0" fontId="11" fillId="19" borderId="8" xfId="0" applyFont="1" applyFill="1" applyBorder="1" applyAlignment="1">
      <alignment horizontal="center" vertical="top" wrapText="1"/>
    </xf>
    <xf numFmtId="0" fontId="11" fillId="19" borderId="8" xfId="0" applyFont="1" applyFill="1" applyBorder="1" applyAlignment="1">
      <alignment horizontal="left" vertical="top" wrapText="1"/>
    </xf>
    <xf numFmtId="164" fontId="6" fillId="18" borderId="8" xfId="0" applyNumberFormat="1" applyFont="1" applyFill="1" applyBorder="1" applyAlignment="1">
      <alignment horizontal="right" vertical="top" wrapText="1"/>
    </xf>
    <xf numFmtId="4" fontId="6" fillId="18" borderId="8" xfId="0" applyNumberFormat="1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0" fontId="6" fillId="18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right" vertical="top" wrapText="1"/>
    </xf>
    <xf numFmtId="0" fontId="2" fillId="21" borderId="8" xfId="0" applyFont="1" applyFill="1" applyBorder="1" applyAlignment="1">
      <alignment horizontal="center" vertical="top" wrapText="1"/>
    </xf>
    <xf numFmtId="0" fontId="2" fillId="21" borderId="8" xfId="0" applyFont="1" applyFill="1" applyBorder="1" applyAlignment="1">
      <alignment horizontal="left" vertical="top" wrapText="1"/>
    </xf>
    <xf numFmtId="0" fontId="2" fillId="21" borderId="0" xfId="0" applyFont="1" applyFill="1" applyAlignment="1">
      <alignment horizontal="left" vertical="top" wrapText="1"/>
    </xf>
    <xf numFmtId="164" fontId="10" fillId="21" borderId="0" xfId="0" applyNumberFormat="1" applyFont="1" applyFill="1" applyAlignment="1">
      <alignment horizontal="right" vertical="top" wrapText="1"/>
    </xf>
    <xf numFmtId="0" fontId="11" fillId="19" borderId="7" xfId="0" applyFont="1" applyFill="1" applyBorder="1" applyAlignment="1">
      <alignment horizontal="left" vertical="top" wrapText="1"/>
    </xf>
    <xf numFmtId="166" fontId="10" fillId="21" borderId="0" xfId="0" applyNumberFormat="1" applyFont="1" applyFill="1" applyAlignment="1">
      <alignment horizontal="right" vertical="top" wrapText="1"/>
    </xf>
    <xf numFmtId="4" fontId="12" fillId="21" borderId="0" xfId="0" applyNumberFormat="1" applyFont="1" applyFill="1" applyAlignment="1">
      <alignment horizontal="right" vertical="top" wrapText="1"/>
    </xf>
    <xf numFmtId="0" fontId="12" fillId="21" borderId="0" xfId="0" applyFont="1" applyFill="1" applyAlignment="1">
      <alignment horizontal="right" vertical="top" wrapText="1"/>
    </xf>
    <xf numFmtId="4" fontId="12" fillId="10" borderId="8" xfId="0" applyNumberFormat="1" applyFont="1" applyFill="1" applyBorder="1" applyAlignment="1">
      <alignment horizontal="right" vertical="top" wrapText="1"/>
    </xf>
    <xf numFmtId="166" fontId="12" fillId="10" borderId="8" xfId="0" applyNumberFormat="1" applyFont="1" applyFill="1" applyBorder="1" applyAlignment="1">
      <alignment horizontal="right" vertical="top" wrapText="1"/>
    </xf>
    <xf numFmtId="0" fontId="12" fillId="10" borderId="8" xfId="0" applyFont="1" applyFill="1" applyBorder="1" applyAlignment="1">
      <alignment horizontal="center" vertical="top" wrapText="1"/>
    </xf>
    <xf numFmtId="0" fontId="12" fillId="10" borderId="8" xfId="0" applyFont="1" applyFill="1" applyBorder="1" applyAlignment="1">
      <alignment horizontal="left" vertical="top" wrapText="1"/>
    </xf>
    <xf numFmtId="0" fontId="12" fillId="10" borderId="8" xfId="0" applyFont="1" applyFill="1" applyBorder="1" applyAlignment="1">
      <alignment horizontal="right" vertical="top" wrapText="1"/>
    </xf>
    <xf numFmtId="166" fontId="11" fillId="19" borderId="8" xfId="0" applyNumberFormat="1" applyFont="1" applyFill="1" applyBorder="1" applyAlignment="1">
      <alignment horizontal="right" vertical="top" wrapText="1"/>
    </xf>
    <xf numFmtId="165" fontId="12" fillId="11" borderId="8" xfId="0" applyNumberFormat="1" applyFont="1" applyFill="1" applyBorder="1" applyAlignment="1">
      <alignment horizontal="right" vertical="top" wrapText="1"/>
    </xf>
    <xf numFmtId="4" fontId="12" fillId="11" borderId="8" xfId="0" applyNumberFormat="1" applyFont="1" applyFill="1" applyBorder="1" applyAlignment="1">
      <alignment horizontal="right" vertical="top" wrapText="1"/>
    </xf>
    <xf numFmtId="166" fontId="12" fillId="11" borderId="8" xfId="0" applyNumberFormat="1" applyFont="1" applyFill="1" applyBorder="1" applyAlignment="1">
      <alignment horizontal="righ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2" fillId="11" borderId="8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right" vertical="top" wrapText="1"/>
    </xf>
    <xf numFmtId="165" fontId="12" fillId="10" borderId="8" xfId="0" applyNumberFormat="1" applyFont="1" applyFill="1" applyBorder="1" applyAlignment="1">
      <alignment horizontal="right" vertical="top" wrapText="1"/>
    </xf>
    <xf numFmtId="0" fontId="11" fillId="20" borderId="8" xfId="0" applyFont="1" applyFill="1" applyBorder="1" applyAlignment="1">
      <alignment horizontal="right" vertical="top" wrapText="1"/>
    </xf>
    <xf numFmtId="4" fontId="11" fillId="20" borderId="8" xfId="0" applyNumberFormat="1" applyFont="1" applyFill="1" applyBorder="1" applyAlignment="1">
      <alignment horizontal="right" vertical="top" wrapText="1"/>
    </xf>
    <xf numFmtId="0" fontId="11" fillId="20" borderId="8" xfId="0" applyFont="1" applyFill="1" applyBorder="1" applyAlignment="1">
      <alignment horizontal="center" vertical="top" wrapText="1"/>
    </xf>
    <xf numFmtId="0" fontId="11" fillId="20" borderId="8" xfId="0" applyFont="1" applyFill="1" applyBorder="1" applyAlignment="1">
      <alignment horizontal="left" vertical="top" wrapText="1"/>
    </xf>
    <xf numFmtId="0" fontId="1" fillId="21" borderId="0" xfId="1" applyFill="1" applyAlignment="1" applyProtection="1">
      <alignment wrapText="1"/>
      <protection locked="0"/>
    </xf>
    <xf numFmtId="0" fontId="1" fillId="0" borderId="0" xfId="1"/>
    <xf numFmtId="0" fontId="1" fillId="22" borderId="0" xfId="1" applyFill="1" applyAlignment="1" applyProtection="1">
      <alignment wrapText="1"/>
      <protection locked="0"/>
    </xf>
    <xf numFmtId="0" fontId="10" fillId="12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0" fillId="0" borderId="0" xfId="0"/>
    <xf numFmtId="0" fontId="15" fillId="14" borderId="0" xfId="0" applyFont="1" applyFill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4" fontId="16" fillId="15" borderId="0" xfId="0" applyNumberFormat="1" applyFont="1" applyFill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10" fillId="21" borderId="0" xfId="0" applyFont="1" applyFill="1" applyAlignment="1">
      <alignment horizontal="left" vertical="top" wrapText="1"/>
    </xf>
    <xf numFmtId="0" fontId="12" fillId="21" borderId="0" xfId="0" applyFont="1" applyFill="1" applyAlignment="1">
      <alignment horizontal="right" vertical="top" wrapText="1"/>
    </xf>
    <xf numFmtId="0" fontId="2" fillId="21" borderId="8" xfId="0" applyFont="1" applyFill="1" applyBorder="1" applyAlignment="1">
      <alignment horizontal="left" vertical="top" wrapText="1"/>
    </xf>
    <xf numFmtId="0" fontId="2" fillId="21" borderId="0" xfId="0" applyFont="1" applyFill="1" applyAlignment="1">
      <alignment horizontal="left" vertical="top" wrapText="1"/>
    </xf>
    <xf numFmtId="0" fontId="2" fillId="21" borderId="0" xfId="0" applyFont="1" applyFill="1" applyAlignment="1">
      <alignment horizontal="center" wrapText="1"/>
    </xf>
    <xf numFmtId="0" fontId="11" fillId="19" borderId="8" xfId="0" applyFont="1" applyFill="1" applyBorder="1" applyAlignment="1">
      <alignment horizontal="left" vertical="top" wrapText="1"/>
    </xf>
    <xf numFmtId="0" fontId="12" fillId="10" borderId="8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left" vertical="top" wrapText="1"/>
    </xf>
    <xf numFmtId="0" fontId="6" fillId="18" borderId="8" xfId="0" applyFont="1" applyFill="1" applyBorder="1" applyAlignment="1">
      <alignment horizontal="left" vertical="top" wrapText="1"/>
    </xf>
    <xf numFmtId="0" fontId="2" fillId="21" borderId="8" xfId="0" applyFont="1" applyFill="1" applyBorder="1" applyAlignment="1">
      <alignment horizontal="right" vertical="top" wrapText="1"/>
    </xf>
    <xf numFmtId="0" fontId="2" fillId="21" borderId="8" xfId="0" applyFont="1" applyFill="1" applyBorder="1" applyAlignment="1">
      <alignment horizontal="center" vertical="center" wrapText="1"/>
    </xf>
    <xf numFmtId="4" fontId="10" fillId="21" borderId="0" xfId="0" applyNumberFormat="1" applyFont="1" applyFill="1" applyAlignment="1">
      <alignment horizontal="right" vertical="top" wrapText="1"/>
    </xf>
    <xf numFmtId="0" fontId="10" fillId="21" borderId="0" xfId="0" applyFont="1" applyFill="1" applyAlignment="1">
      <alignment horizontal="right" vertical="top" wrapText="1"/>
    </xf>
    <xf numFmtId="0" fontId="12" fillId="21" borderId="0" xfId="0" applyFont="1" applyFill="1" applyAlignment="1">
      <alignment horizontal="center" vertical="top" wrapText="1"/>
    </xf>
    <xf numFmtId="0" fontId="2" fillId="21" borderId="8" xfId="0" applyFont="1" applyFill="1" applyBorder="1" applyAlignment="1">
      <alignment horizontal="center" vertical="top" wrapText="1"/>
    </xf>
    <xf numFmtId="0" fontId="22" fillId="22" borderId="0" xfId="1" applyFont="1" applyFill="1" applyAlignment="1">
      <alignment horizontal="right" vertical="top" wrapText="1"/>
    </xf>
    <xf numFmtId="0" fontId="23" fillId="22" borderId="0" xfId="1" applyFont="1" applyFill="1" applyAlignment="1">
      <alignment horizontal="left" vertical="top" wrapText="1"/>
    </xf>
    <xf numFmtId="0" fontId="19" fillId="21" borderId="0" xfId="1" applyFont="1" applyFill="1" applyAlignment="1">
      <alignment horizontal="left" vertical="top" wrapText="1"/>
    </xf>
    <xf numFmtId="0" fontId="24" fillId="21" borderId="0" xfId="1" applyFont="1" applyFill="1" applyAlignment="1">
      <alignment horizontal="right" vertical="top" wrapText="1"/>
    </xf>
    <xf numFmtId="0" fontId="25" fillId="21" borderId="0" xfId="1" applyFont="1" applyFill="1" applyAlignment="1">
      <alignment horizontal="right" vertical="top" wrapText="1"/>
    </xf>
    <xf numFmtId="0" fontId="25" fillId="21" borderId="0" xfId="1" applyFont="1" applyFill="1" applyAlignment="1">
      <alignment horizontal="left" vertical="top" wrapText="1"/>
    </xf>
    <xf numFmtId="0" fontId="25" fillId="21" borderId="0" xfId="1" applyFont="1" applyFill="1" applyAlignment="1">
      <alignment horizontal="center" vertical="top" wrapText="1"/>
    </xf>
    <xf numFmtId="0" fontId="20" fillId="21" borderId="0" xfId="1" applyFont="1" applyFill="1" applyAlignment="1">
      <alignment horizontal="right" vertical="top" wrapText="1"/>
    </xf>
    <xf numFmtId="0" fontId="1" fillId="21" borderId="10" xfId="1" applyFill="1" applyBorder="1" applyAlignment="1" applyProtection="1">
      <alignment wrapText="1"/>
      <protection locked="0"/>
    </xf>
    <xf numFmtId="0" fontId="20" fillId="21" borderId="0" xfId="1" applyFont="1" applyFill="1" applyAlignment="1">
      <alignment horizontal="left" vertical="top" wrapText="1"/>
    </xf>
    <xf numFmtId="10" fontId="20" fillId="21" borderId="0" xfId="1" applyNumberFormat="1" applyFont="1" applyFill="1" applyAlignment="1">
      <alignment horizontal="right" vertical="top" wrapText="1"/>
    </xf>
    <xf numFmtId="0" fontId="21" fillId="22" borderId="0" xfId="1" applyFont="1" applyFill="1" applyAlignment="1">
      <alignment horizontal="left" vertical="top" wrapText="1"/>
    </xf>
    <xf numFmtId="2" fontId="20" fillId="21" borderId="0" xfId="1" applyNumberFormat="1" applyFont="1" applyFill="1" applyAlignment="1">
      <alignment horizontal="right" vertical="top" wrapText="1"/>
    </xf>
    <xf numFmtId="0" fontId="1" fillId="21" borderId="9" xfId="1" applyFill="1" applyBorder="1" applyAlignment="1" applyProtection="1">
      <alignment wrapText="1"/>
      <protection locked="0"/>
    </xf>
    <xf numFmtId="0" fontId="19" fillId="21" borderId="0" xfId="1" applyFont="1" applyFill="1" applyAlignment="1">
      <alignment horizontal="left" vertical="justify" wrapText="1"/>
    </xf>
    <xf numFmtId="0" fontId="20" fillId="21" borderId="0" xfId="1" applyFont="1" applyFill="1" applyAlignment="1">
      <alignment horizontal="center" vertical="top" wrapText="1"/>
    </xf>
  </cellXfs>
  <cellStyles count="2">
    <cellStyle name="Normal" xfId="0" builtinId="0"/>
    <cellStyle name="Normal 2" xfId="1" xr:uid="{25CD303A-6F07-4369-9871-73DD63D35AE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tabSelected="1" showOutlineSymbols="0" showWhiteSpace="0" view="pageBreakPreview" zoomScaleNormal="100" zoomScaleSheetLayoutView="100" workbookViewId="0">
      <selection activeCell="N7" sqref="N7"/>
    </sheetView>
  </sheetViews>
  <sheetFormatPr defaultRowHeight="14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>
      <c r="A1" s="1"/>
      <c r="B1" s="1"/>
      <c r="C1" s="1"/>
      <c r="D1" s="1" t="s">
        <v>0</v>
      </c>
      <c r="E1" s="1" t="s">
        <v>1</v>
      </c>
      <c r="F1" s="64" t="s">
        <v>2</v>
      </c>
      <c r="G1" s="64"/>
      <c r="H1" s="64"/>
      <c r="I1" s="64" t="s">
        <v>3</v>
      </c>
      <c r="J1" s="64"/>
      <c r="K1" s="64"/>
    </row>
    <row r="2" spans="1:11" ht="79.900000000000006" customHeight="1">
      <c r="A2" s="7"/>
      <c r="B2" s="7"/>
      <c r="C2" s="7"/>
      <c r="D2" s="57" t="s">
        <v>4</v>
      </c>
      <c r="E2" s="7" t="s">
        <v>5</v>
      </c>
      <c r="F2" s="61" t="s">
        <v>6</v>
      </c>
      <c r="G2" s="61"/>
      <c r="H2" s="61"/>
      <c r="I2" s="61" t="s">
        <v>7</v>
      </c>
      <c r="J2" s="61"/>
      <c r="K2" s="61"/>
    </row>
    <row r="3" spans="1:11" ht="15">
      <c r="A3" s="65" t="s">
        <v>8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30" customHeight="1">
      <c r="A4" s="63" t="s">
        <v>9</v>
      </c>
      <c r="B4" s="63"/>
      <c r="C4" s="63"/>
      <c r="D4" s="63" t="s">
        <v>10</v>
      </c>
      <c r="E4" s="63"/>
      <c r="F4" s="63"/>
      <c r="G4" s="63"/>
      <c r="H4" s="63"/>
      <c r="I4" s="2" t="s">
        <v>11</v>
      </c>
      <c r="J4" s="2" t="s">
        <v>12</v>
      </c>
    </row>
    <row r="5" spans="1:11" ht="24" customHeight="1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12227.02</v>
      </c>
      <c r="J5" s="6">
        <v>9.6921328023741135E-2</v>
      </c>
    </row>
    <row r="6" spans="1:11" ht="24" customHeight="1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5717.57</v>
      </c>
      <c r="J6" s="6">
        <v>4.5322120800383212E-2</v>
      </c>
    </row>
    <row r="7" spans="1:11" ht="24" customHeight="1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108209.48</v>
      </c>
      <c r="J7" s="6">
        <v>0.85775655117587568</v>
      </c>
    </row>
    <row r="8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>
      <c r="A9" s="60" t="s">
        <v>19</v>
      </c>
      <c r="B9" s="60"/>
      <c r="C9" s="60"/>
      <c r="D9" s="10" t="s">
        <v>20</v>
      </c>
      <c r="E9" s="9"/>
      <c r="F9" s="9"/>
      <c r="G9" s="61" t="s">
        <v>21</v>
      </c>
      <c r="H9" s="60"/>
      <c r="I9" s="62">
        <v>101242.47</v>
      </c>
      <c r="J9" s="60"/>
      <c r="K9" s="60"/>
    </row>
    <row r="10" spans="1:11">
      <c r="A10" s="60" t="s">
        <v>22</v>
      </c>
      <c r="B10" s="60"/>
      <c r="C10" s="60"/>
      <c r="D10" s="10"/>
      <c r="E10" s="9"/>
      <c r="F10" s="9"/>
      <c r="G10" s="61" t="s">
        <v>23</v>
      </c>
      <c r="H10" s="60"/>
      <c r="I10" s="62">
        <v>24911.599999999999</v>
      </c>
      <c r="J10" s="60"/>
      <c r="K10" s="60"/>
    </row>
    <row r="11" spans="1:11">
      <c r="A11" s="60" t="s">
        <v>24</v>
      </c>
      <c r="B11" s="60"/>
      <c r="C11" s="60"/>
      <c r="D11" s="10" t="s">
        <v>20</v>
      </c>
      <c r="E11" s="9"/>
      <c r="F11" s="9"/>
      <c r="G11" s="61" t="s">
        <v>25</v>
      </c>
      <c r="H11" s="60"/>
      <c r="I11" s="62">
        <v>126154.07</v>
      </c>
      <c r="J11" s="60"/>
      <c r="K11" s="60"/>
    </row>
    <row r="12" spans="1:11" ht="60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70.150000000000006" customHeight="1">
      <c r="A13" s="58" t="s">
        <v>26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</row>
  </sheetData>
  <mergeCells count="17">
    <mergeCell ref="F1:H1"/>
    <mergeCell ref="I1:K1"/>
    <mergeCell ref="F2:H2"/>
    <mergeCell ref="I2:K2"/>
    <mergeCell ref="A3:K3"/>
    <mergeCell ref="A4:C4"/>
    <mergeCell ref="D4:H4"/>
    <mergeCell ref="A9:C9"/>
    <mergeCell ref="G9:H9"/>
    <mergeCell ref="I9:K9"/>
    <mergeCell ref="A13:K13"/>
    <mergeCell ref="A10:C10"/>
    <mergeCell ref="G10:H10"/>
    <mergeCell ref="I10:K10"/>
    <mergeCell ref="A11:C11"/>
    <mergeCell ref="G11:H11"/>
    <mergeCell ref="I11:K11"/>
  </mergeCells>
  <pageMargins left="0.5" right="0.5" top="1" bottom="1" header="0.5" footer="0.5"/>
  <pageSetup paperSize="9" scale="81" fitToHeight="0" orientation="landscape" r:id="rId1"/>
  <headerFooter>
    <oddHeader>&amp;L &amp;CSuperintendência do Patrimônio da União em Sergipe (SPU/SE)
CNPJ:  &amp;R</oddHeader>
    <oddFooter>&amp;L &amp;C  -  -  / SE
 / 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F0CA0-CA7C-4968-95B8-6DC250DDAD7D}">
  <sheetPr>
    <pageSetUpPr fitToPage="1"/>
  </sheetPr>
  <dimension ref="A1:J18"/>
  <sheetViews>
    <sheetView showOutlineSymbols="0" showWhiteSpace="0" view="pageBreakPreview" zoomScaleNormal="100" zoomScaleSheetLayoutView="100" workbookViewId="0">
      <selection activeCell="H10" sqref="H10"/>
    </sheetView>
  </sheetViews>
  <sheetFormatPr defaultRowHeight="14.25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>
      <c r="A1" s="16"/>
      <c r="B1" s="16"/>
      <c r="C1" s="16"/>
      <c r="D1" s="16"/>
      <c r="E1" s="16"/>
      <c r="F1" s="16"/>
      <c r="G1" s="16"/>
      <c r="H1" s="66" t="s">
        <v>80</v>
      </c>
      <c r="I1" s="66"/>
      <c r="J1" s="15">
        <f>I4 + I7 + I15</f>
        <v>126154.06999999999</v>
      </c>
    </row>
    <row r="2" spans="1:10" ht="19.899999999999999" customHeight="1">
      <c r="A2" s="16"/>
      <c r="B2" s="16"/>
      <c r="C2" s="16"/>
      <c r="D2" s="16"/>
      <c r="E2" s="16"/>
      <c r="F2" s="16"/>
      <c r="G2" s="16"/>
      <c r="H2" s="66" t="s">
        <v>79</v>
      </c>
      <c r="I2" s="66"/>
      <c r="J2" s="32">
        <v>0.24779999999999999</v>
      </c>
    </row>
    <row r="3" spans="1:10" ht="30" customHeight="1">
      <c r="A3" s="30" t="s">
        <v>9</v>
      </c>
      <c r="B3" s="28" t="s">
        <v>78</v>
      </c>
      <c r="C3" s="30" t="s">
        <v>77</v>
      </c>
      <c r="D3" s="30" t="s">
        <v>10</v>
      </c>
      <c r="E3" s="29" t="s">
        <v>76</v>
      </c>
      <c r="F3" s="28" t="s">
        <v>75</v>
      </c>
      <c r="G3" s="28" t="s">
        <v>74</v>
      </c>
      <c r="H3" s="28" t="s">
        <v>73</v>
      </c>
      <c r="I3" s="28" t="s">
        <v>11</v>
      </c>
      <c r="J3" s="28" t="s">
        <v>12</v>
      </c>
    </row>
    <row r="4" spans="1:10" ht="24" customHeight="1">
      <c r="A4" s="27" t="s">
        <v>13</v>
      </c>
      <c r="B4" s="27" t="s">
        <v>40</v>
      </c>
      <c r="C4" s="27"/>
      <c r="D4" s="27" t="s">
        <v>14</v>
      </c>
      <c r="E4" s="26"/>
      <c r="F4" s="25">
        <v>1</v>
      </c>
      <c r="G4" s="25" t="s">
        <v>20</v>
      </c>
      <c r="H4" s="24">
        <f>I5 + I6</f>
        <v>12227.02</v>
      </c>
      <c r="I4" s="24">
        <f t="shared" ref="I4:I18" si="0">TRUNC(F4 * H4,2)</f>
        <v>12227.02</v>
      </c>
      <c r="J4" s="23">
        <f>I4 / J1</f>
        <v>9.6921328023741135E-2</v>
      </c>
    </row>
    <row r="5" spans="1:10" ht="25.9" customHeight="1">
      <c r="A5" s="22" t="s">
        <v>72</v>
      </c>
      <c r="B5" s="22" t="s">
        <v>71</v>
      </c>
      <c r="C5" s="22" t="s">
        <v>29</v>
      </c>
      <c r="D5" s="22" t="s">
        <v>70</v>
      </c>
      <c r="E5" s="21" t="s">
        <v>69</v>
      </c>
      <c r="F5" s="20">
        <v>13</v>
      </c>
      <c r="G5" s="19">
        <v>125.89</v>
      </c>
      <c r="H5" s="19">
        <f>(TRUNC(G5 * J2,2) + G5)</f>
        <v>157.08000000000001</v>
      </c>
      <c r="I5" s="19">
        <f t="shared" si="0"/>
        <v>2042.04</v>
      </c>
      <c r="J5" s="18">
        <f>I5 / J1</f>
        <v>1.6186873717193587E-2</v>
      </c>
    </row>
    <row r="6" spans="1:10" ht="25.9" customHeight="1">
      <c r="A6" s="22" t="s">
        <v>68</v>
      </c>
      <c r="B6" s="22" t="s">
        <v>67</v>
      </c>
      <c r="C6" s="22" t="s">
        <v>29</v>
      </c>
      <c r="D6" s="22" t="s">
        <v>66</v>
      </c>
      <c r="E6" s="21" t="s">
        <v>65</v>
      </c>
      <c r="F6" s="20">
        <v>1.5</v>
      </c>
      <c r="G6" s="19">
        <v>5441.57</v>
      </c>
      <c r="H6" s="19">
        <f>(TRUNC(G6 * J2,2) + G6)</f>
        <v>6789.99</v>
      </c>
      <c r="I6" s="19">
        <f t="shared" si="0"/>
        <v>10184.98</v>
      </c>
      <c r="J6" s="18">
        <f>I6 / J1</f>
        <v>8.0734454306547548E-2</v>
      </c>
    </row>
    <row r="7" spans="1:10" ht="24" customHeight="1">
      <c r="A7" s="27" t="s">
        <v>15</v>
      </c>
      <c r="B7" s="27" t="s">
        <v>40</v>
      </c>
      <c r="C7" s="27"/>
      <c r="D7" s="27" t="s">
        <v>16</v>
      </c>
      <c r="E7" s="26"/>
      <c r="F7" s="25">
        <v>1</v>
      </c>
      <c r="G7" s="25" t="s">
        <v>20</v>
      </c>
      <c r="H7" s="24">
        <f>I8 + I9 + I10 + I11 + I12 + I13 + I14</f>
        <v>5717.5700000000006</v>
      </c>
      <c r="I7" s="24">
        <f t="shared" si="0"/>
        <v>5717.57</v>
      </c>
      <c r="J7" s="23">
        <f>I7 / J1</f>
        <v>4.5322120800383212E-2</v>
      </c>
    </row>
    <row r="8" spans="1:10" ht="25.9" customHeight="1">
      <c r="A8" s="22" t="s">
        <v>64</v>
      </c>
      <c r="B8" s="22" t="s">
        <v>63</v>
      </c>
      <c r="C8" s="22" t="s">
        <v>29</v>
      </c>
      <c r="D8" s="22" t="s">
        <v>62</v>
      </c>
      <c r="E8" s="21" t="s">
        <v>32</v>
      </c>
      <c r="F8" s="20">
        <v>24.88</v>
      </c>
      <c r="G8" s="19">
        <v>54.08</v>
      </c>
      <c r="H8" s="19">
        <f>(TRUNC(G8 * J2,2) + G8)</f>
        <v>67.48</v>
      </c>
      <c r="I8" s="19">
        <f t="shared" si="0"/>
        <v>1678.9</v>
      </c>
      <c r="J8" s="18">
        <f>I8 / J1</f>
        <v>1.3308330044365593E-2</v>
      </c>
    </row>
    <row r="9" spans="1:10" ht="39" customHeight="1">
      <c r="A9" s="22" t="s">
        <v>61</v>
      </c>
      <c r="B9" s="22" t="s">
        <v>60</v>
      </c>
      <c r="C9" s="22" t="s">
        <v>29</v>
      </c>
      <c r="D9" s="22" t="s">
        <v>59</v>
      </c>
      <c r="E9" s="21" t="s">
        <v>32</v>
      </c>
      <c r="F9" s="20">
        <v>3.65</v>
      </c>
      <c r="G9" s="19">
        <v>168.35</v>
      </c>
      <c r="H9" s="19">
        <f>(TRUNC(G9 * J2,2) + G9)</f>
        <v>210.06</v>
      </c>
      <c r="I9" s="19">
        <f t="shared" si="0"/>
        <v>766.71</v>
      </c>
      <c r="J9" s="18">
        <f>I9 / J1</f>
        <v>6.0775684843144585E-3</v>
      </c>
    </row>
    <row r="10" spans="1:10" ht="39" customHeight="1">
      <c r="A10" s="22" t="s">
        <v>58</v>
      </c>
      <c r="B10" s="22" t="s">
        <v>57</v>
      </c>
      <c r="C10" s="22" t="s">
        <v>29</v>
      </c>
      <c r="D10" s="22" t="s">
        <v>56</v>
      </c>
      <c r="E10" s="21" t="s">
        <v>32</v>
      </c>
      <c r="F10" s="20">
        <v>11.27</v>
      </c>
      <c r="G10" s="19">
        <v>105.09</v>
      </c>
      <c r="H10" s="19">
        <f>(TRUNC(G10 * J2,2) + G10)</f>
        <v>131.13</v>
      </c>
      <c r="I10" s="19">
        <f t="shared" si="0"/>
        <v>1477.83</v>
      </c>
      <c r="J10" s="18">
        <f>I10 / J1</f>
        <v>1.1714485311492526E-2</v>
      </c>
    </row>
    <row r="11" spans="1:10" ht="24" customHeight="1">
      <c r="A11" s="22" t="s">
        <v>55</v>
      </c>
      <c r="B11" s="22" t="s">
        <v>54</v>
      </c>
      <c r="C11" s="22" t="s">
        <v>43</v>
      </c>
      <c r="D11" s="22" t="s">
        <v>53</v>
      </c>
      <c r="E11" s="21" t="s">
        <v>32</v>
      </c>
      <c r="F11" s="20">
        <v>39.799999999999997</v>
      </c>
      <c r="G11" s="19">
        <v>17.43</v>
      </c>
      <c r="H11" s="19">
        <f>(TRUNC(G11 * J2,2) + G11)</f>
        <v>21.74</v>
      </c>
      <c r="I11" s="19">
        <f t="shared" si="0"/>
        <v>865.25</v>
      </c>
      <c r="J11" s="18">
        <f>I11 / J1</f>
        <v>6.8586768544209474E-3</v>
      </c>
    </row>
    <row r="12" spans="1:10" ht="39" customHeight="1">
      <c r="A12" s="22" t="s">
        <v>52</v>
      </c>
      <c r="B12" s="22" t="s">
        <v>51</v>
      </c>
      <c r="C12" s="22" t="s">
        <v>29</v>
      </c>
      <c r="D12" s="22" t="s">
        <v>50</v>
      </c>
      <c r="E12" s="21" t="s">
        <v>46</v>
      </c>
      <c r="F12" s="20">
        <v>50</v>
      </c>
      <c r="G12" s="19">
        <v>3.39</v>
      </c>
      <c r="H12" s="19">
        <f>(TRUNC(G12 * J2,2) + G12)</f>
        <v>4.2300000000000004</v>
      </c>
      <c r="I12" s="19">
        <f t="shared" si="0"/>
        <v>211.5</v>
      </c>
      <c r="J12" s="18">
        <f>I12 / J1</f>
        <v>1.6765214154406593E-3</v>
      </c>
    </row>
    <row r="13" spans="1:10" ht="25.9" customHeight="1">
      <c r="A13" s="22" t="s">
        <v>49</v>
      </c>
      <c r="B13" s="22" t="s">
        <v>48</v>
      </c>
      <c r="C13" s="22" t="s">
        <v>29</v>
      </c>
      <c r="D13" s="22" t="s">
        <v>47</v>
      </c>
      <c r="E13" s="21" t="s">
        <v>46</v>
      </c>
      <c r="F13" s="20">
        <v>50</v>
      </c>
      <c r="G13" s="19">
        <v>7.31</v>
      </c>
      <c r="H13" s="19">
        <f>(TRUNC(G13 * J2,2) + G13)</f>
        <v>9.1199999999999992</v>
      </c>
      <c r="I13" s="19">
        <f t="shared" si="0"/>
        <v>456</v>
      </c>
      <c r="J13" s="18">
        <f>I13 / J1</f>
        <v>3.6146277325812795E-3</v>
      </c>
    </row>
    <row r="14" spans="1:10" ht="25.9" customHeight="1">
      <c r="A14" s="22" t="s">
        <v>45</v>
      </c>
      <c r="B14" s="22" t="s">
        <v>44</v>
      </c>
      <c r="C14" s="22" t="s">
        <v>43</v>
      </c>
      <c r="D14" s="22" t="s">
        <v>42</v>
      </c>
      <c r="E14" s="21" t="s">
        <v>41</v>
      </c>
      <c r="F14" s="20">
        <v>2</v>
      </c>
      <c r="G14" s="19">
        <v>104.74</v>
      </c>
      <c r="H14" s="19">
        <f>(TRUNC(G14 * J2,2) + G14)</f>
        <v>130.69</v>
      </c>
      <c r="I14" s="19">
        <f t="shared" si="0"/>
        <v>261.38</v>
      </c>
      <c r="J14" s="18">
        <f>I14 / J1</f>
        <v>2.071910957767752E-3</v>
      </c>
    </row>
    <row r="15" spans="1:10" ht="24" customHeight="1">
      <c r="A15" s="27" t="s">
        <v>17</v>
      </c>
      <c r="B15" s="27" t="s">
        <v>40</v>
      </c>
      <c r="C15" s="27"/>
      <c r="D15" s="27" t="s">
        <v>18</v>
      </c>
      <c r="E15" s="26"/>
      <c r="F15" s="25">
        <v>1</v>
      </c>
      <c r="G15" s="25" t="s">
        <v>20</v>
      </c>
      <c r="H15" s="24">
        <f>I16 + I17 + I18</f>
        <v>108209.48000000001</v>
      </c>
      <c r="I15" s="24">
        <f t="shared" si="0"/>
        <v>108209.48</v>
      </c>
      <c r="J15" s="23">
        <f>I15 / J1</f>
        <v>0.85775655117587568</v>
      </c>
    </row>
    <row r="16" spans="1:10" ht="25.9" customHeight="1">
      <c r="A16" s="22" t="s">
        <v>39</v>
      </c>
      <c r="B16" s="22" t="s">
        <v>38</v>
      </c>
      <c r="C16" s="22" t="s">
        <v>37</v>
      </c>
      <c r="D16" s="22" t="s">
        <v>36</v>
      </c>
      <c r="E16" s="21" t="s">
        <v>32</v>
      </c>
      <c r="F16" s="20">
        <v>656.5</v>
      </c>
      <c r="G16" s="19">
        <v>52</v>
      </c>
      <c r="H16" s="19">
        <f>(TRUNC(G16 * J2,2) + G16)</f>
        <v>64.88</v>
      </c>
      <c r="I16" s="19">
        <f t="shared" si="0"/>
        <v>42593.72</v>
      </c>
      <c r="J16" s="18">
        <f>I16 / J1</f>
        <v>0.3376325472495656</v>
      </c>
    </row>
    <row r="17" spans="1:10" ht="52.15" customHeight="1">
      <c r="A17" s="22" t="s">
        <v>35</v>
      </c>
      <c r="B17" s="22" t="s">
        <v>34</v>
      </c>
      <c r="C17" s="22" t="s">
        <v>29</v>
      </c>
      <c r="D17" s="22" t="s">
        <v>33</v>
      </c>
      <c r="E17" s="21" t="s">
        <v>32</v>
      </c>
      <c r="F17" s="20">
        <v>879.45</v>
      </c>
      <c r="G17" s="19">
        <v>8.35</v>
      </c>
      <c r="H17" s="19">
        <f>(TRUNC(G17 * J2,2) + G17)</f>
        <v>10.41</v>
      </c>
      <c r="I17" s="19">
        <f t="shared" si="0"/>
        <v>9155.07</v>
      </c>
      <c r="J17" s="18">
        <f>I17 / J1</f>
        <v>7.2570548060795825E-2</v>
      </c>
    </row>
    <row r="18" spans="1:10" ht="39" customHeight="1">
      <c r="A18" s="22" t="s">
        <v>31</v>
      </c>
      <c r="B18" s="22" t="s">
        <v>30</v>
      </c>
      <c r="C18" s="22" t="s">
        <v>29</v>
      </c>
      <c r="D18" s="22" t="s">
        <v>28</v>
      </c>
      <c r="E18" s="21" t="s">
        <v>27</v>
      </c>
      <c r="F18" s="20">
        <v>26383.5</v>
      </c>
      <c r="G18" s="19">
        <v>1.72</v>
      </c>
      <c r="H18" s="19">
        <f>(TRUNC(G18 * J2,2) + G18)</f>
        <v>2.14</v>
      </c>
      <c r="I18" s="19">
        <f t="shared" si="0"/>
        <v>56460.69</v>
      </c>
      <c r="J18" s="18">
        <f>I18 / J1</f>
        <v>0.44755345586551432</v>
      </c>
    </row>
  </sheetData>
  <mergeCells count="2">
    <mergeCell ref="H1:I1"/>
    <mergeCell ref="H2:I2"/>
  </mergeCells>
  <pageMargins left="0.5" right="0.5" top="1" bottom="1" header="0.5" footer="0.5"/>
  <pageSetup paperSize="9" scale="72" fitToHeight="0" orientation="landscape" r:id="rId1"/>
  <headerFooter>
    <oddHeader>&amp;L &amp;CSuperintendência do Patrimônio da União em Sergipe (SPU/SE)
CNPJ:  &amp;R</oddHeader>
    <oddFooter>&amp;L &amp;C  -  -  / SE
 / 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98007-D1FF-4DF7-BC33-AA6E8697AEC1}">
  <sheetPr>
    <pageSetUpPr fitToPage="1"/>
  </sheetPr>
  <dimension ref="A1:J171"/>
  <sheetViews>
    <sheetView showOutlineSymbols="0" showWhiteSpace="0" view="pageBreakPreview" topLeftCell="A149" zoomScale="60" zoomScaleNormal="100" workbookViewId="0"/>
  </sheetViews>
  <sheetFormatPr defaultRowHeight="14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>
      <c r="A1" s="31"/>
      <c r="B1" s="31"/>
      <c r="C1" s="31"/>
      <c r="D1" s="31" t="s">
        <v>0</v>
      </c>
      <c r="E1" s="69" t="s">
        <v>1</v>
      </c>
      <c r="F1" s="69"/>
      <c r="G1" s="69" t="s">
        <v>2</v>
      </c>
      <c r="H1" s="69"/>
      <c r="I1" s="69" t="s">
        <v>3</v>
      </c>
      <c r="J1" s="69"/>
    </row>
    <row r="2" spans="1:10" ht="79.900000000000006" customHeight="1">
      <c r="A2" s="16"/>
      <c r="B2" s="16"/>
      <c r="C2" s="16"/>
      <c r="D2" s="16" t="s">
        <v>4</v>
      </c>
      <c r="E2" s="66" t="s">
        <v>5</v>
      </c>
      <c r="F2" s="66"/>
      <c r="G2" s="66" t="s">
        <v>6</v>
      </c>
      <c r="H2" s="66"/>
      <c r="I2" s="66" t="s">
        <v>7</v>
      </c>
      <c r="J2" s="66"/>
    </row>
    <row r="3" spans="1:10" ht="15">
      <c r="A3" s="70" t="s">
        <v>263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24" customHeight="1">
      <c r="A4" s="27" t="s">
        <v>13</v>
      </c>
      <c r="B4" s="27"/>
      <c r="C4" s="27"/>
      <c r="D4" s="27" t="s">
        <v>14</v>
      </c>
      <c r="E4" s="27"/>
      <c r="F4" s="74"/>
      <c r="G4" s="74"/>
      <c r="H4" s="25"/>
      <c r="I4" s="27"/>
      <c r="J4" s="24">
        <v>12227.02</v>
      </c>
    </row>
    <row r="5" spans="1:10" ht="18" customHeight="1">
      <c r="A5" s="30" t="s">
        <v>72</v>
      </c>
      <c r="B5" s="28" t="s">
        <v>78</v>
      </c>
      <c r="C5" s="30" t="s">
        <v>77</v>
      </c>
      <c r="D5" s="30" t="s">
        <v>10</v>
      </c>
      <c r="E5" s="68" t="s">
        <v>99</v>
      </c>
      <c r="F5" s="68"/>
      <c r="G5" s="29" t="s">
        <v>76</v>
      </c>
      <c r="H5" s="28" t="s">
        <v>75</v>
      </c>
      <c r="I5" s="28" t="s">
        <v>74</v>
      </c>
      <c r="J5" s="28" t="s">
        <v>11</v>
      </c>
    </row>
    <row r="6" spans="1:10" ht="25.9" customHeight="1">
      <c r="A6" s="22" t="s">
        <v>98</v>
      </c>
      <c r="B6" s="20" t="s">
        <v>71</v>
      </c>
      <c r="C6" s="22" t="s">
        <v>29</v>
      </c>
      <c r="D6" s="22" t="s">
        <v>70</v>
      </c>
      <c r="E6" s="71" t="s">
        <v>106</v>
      </c>
      <c r="F6" s="71"/>
      <c r="G6" s="21" t="s">
        <v>69</v>
      </c>
      <c r="H6" s="42">
        <v>1</v>
      </c>
      <c r="I6" s="19">
        <v>125.89</v>
      </c>
      <c r="J6" s="19">
        <v>125.89</v>
      </c>
    </row>
    <row r="7" spans="1:10" ht="25.9" customHeight="1">
      <c r="A7" s="40" t="s">
        <v>93</v>
      </c>
      <c r="B7" s="41" t="s">
        <v>262</v>
      </c>
      <c r="C7" s="40" t="s">
        <v>29</v>
      </c>
      <c r="D7" s="40" t="s">
        <v>261</v>
      </c>
      <c r="E7" s="72" t="s">
        <v>106</v>
      </c>
      <c r="F7" s="72"/>
      <c r="G7" s="39" t="s">
        <v>69</v>
      </c>
      <c r="H7" s="38">
        <v>1</v>
      </c>
      <c r="I7" s="37">
        <v>2.06</v>
      </c>
      <c r="J7" s="37">
        <v>2.06</v>
      </c>
    </row>
    <row r="8" spans="1:10" ht="25.9" customHeight="1">
      <c r="A8" s="47" t="s">
        <v>120</v>
      </c>
      <c r="B8" s="48" t="s">
        <v>260</v>
      </c>
      <c r="C8" s="47" t="s">
        <v>29</v>
      </c>
      <c r="D8" s="47" t="s">
        <v>259</v>
      </c>
      <c r="E8" s="73" t="s">
        <v>258</v>
      </c>
      <c r="F8" s="73"/>
      <c r="G8" s="46" t="s">
        <v>69</v>
      </c>
      <c r="H8" s="45">
        <v>1</v>
      </c>
      <c r="I8" s="44">
        <v>0.04</v>
      </c>
      <c r="J8" s="44">
        <v>0.04</v>
      </c>
    </row>
    <row r="9" spans="1:10" ht="25.9" customHeight="1">
      <c r="A9" s="47" t="s">
        <v>120</v>
      </c>
      <c r="B9" s="48" t="s">
        <v>257</v>
      </c>
      <c r="C9" s="47" t="s">
        <v>29</v>
      </c>
      <c r="D9" s="47" t="s">
        <v>256</v>
      </c>
      <c r="E9" s="73" t="s">
        <v>236</v>
      </c>
      <c r="F9" s="73"/>
      <c r="G9" s="46" t="s">
        <v>69</v>
      </c>
      <c r="H9" s="45">
        <v>1</v>
      </c>
      <c r="I9" s="44">
        <v>0.74</v>
      </c>
      <c r="J9" s="44">
        <v>0.74</v>
      </c>
    </row>
    <row r="10" spans="1:10" ht="24" customHeight="1">
      <c r="A10" s="47" t="s">
        <v>120</v>
      </c>
      <c r="B10" s="48" t="s">
        <v>255</v>
      </c>
      <c r="C10" s="47" t="s">
        <v>29</v>
      </c>
      <c r="D10" s="47" t="s">
        <v>254</v>
      </c>
      <c r="E10" s="73" t="s">
        <v>168</v>
      </c>
      <c r="F10" s="73"/>
      <c r="G10" s="46" t="s">
        <v>69</v>
      </c>
      <c r="H10" s="45">
        <v>1</v>
      </c>
      <c r="I10" s="44">
        <v>121.7</v>
      </c>
      <c r="J10" s="44">
        <v>121.7</v>
      </c>
    </row>
    <row r="11" spans="1:10" ht="25.9" customHeight="1">
      <c r="A11" s="47" t="s">
        <v>120</v>
      </c>
      <c r="B11" s="48" t="s">
        <v>253</v>
      </c>
      <c r="C11" s="47" t="s">
        <v>29</v>
      </c>
      <c r="D11" s="47" t="s">
        <v>252</v>
      </c>
      <c r="E11" s="73" t="s">
        <v>236</v>
      </c>
      <c r="F11" s="73"/>
      <c r="G11" s="46" t="s">
        <v>69</v>
      </c>
      <c r="H11" s="45">
        <v>1</v>
      </c>
      <c r="I11" s="44">
        <v>0.01</v>
      </c>
      <c r="J11" s="44">
        <v>0.01</v>
      </c>
    </row>
    <row r="12" spans="1:10" ht="25.9" customHeight="1">
      <c r="A12" s="47" t="s">
        <v>120</v>
      </c>
      <c r="B12" s="48" t="s">
        <v>251</v>
      </c>
      <c r="C12" s="47" t="s">
        <v>29</v>
      </c>
      <c r="D12" s="47" t="s">
        <v>250</v>
      </c>
      <c r="E12" s="73" t="s">
        <v>117</v>
      </c>
      <c r="F12" s="73"/>
      <c r="G12" s="46" t="s">
        <v>69</v>
      </c>
      <c r="H12" s="45">
        <v>1</v>
      </c>
      <c r="I12" s="44">
        <v>1.34</v>
      </c>
      <c r="J12" s="44">
        <v>1.34</v>
      </c>
    </row>
    <row r="13" spans="1:10">
      <c r="A13" s="36"/>
      <c r="B13" s="36"/>
      <c r="C13" s="36"/>
      <c r="D13" s="36"/>
      <c r="E13" s="36" t="s">
        <v>88</v>
      </c>
      <c r="F13" s="35">
        <v>123.76</v>
      </c>
      <c r="G13" s="36" t="s">
        <v>87</v>
      </c>
      <c r="H13" s="35">
        <v>0</v>
      </c>
      <c r="I13" s="36" t="s">
        <v>86</v>
      </c>
      <c r="J13" s="35">
        <v>123.76</v>
      </c>
    </row>
    <row r="14" spans="1:10">
      <c r="A14" s="36"/>
      <c r="B14" s="36"/>
      <c r="C14" s="36"/>
      <c r="D14" s="36"/>
      <c r="E14" s="36" t="s">
        <v>85</v>
      </c>
      <c r="F14" s="35">
        <v>31.19</v>
      </c>
      <c r="G14" s="36"/>
      <c r="H14" s="67" t="s">
        <v>84</v>
      </c>
      <c r="I14" s="67"/>
      <c r="J14" s="35">
        <v>157.08000000000001</v>
      </c>
    </row>
    <row r="15" spans="1:10" ht="49.9" customHeight="1" thickBot="1">
      <c r="A15" s="14"/>
      <c r="B15" s="14"/>
      <c r="C15" s="14"/>
      <c r="D15" s="14"/>
      <c r="E15" s="14"/>
      <c r="F15" s="14"/>
      <c r="G15" s="14" t="s">
        <v>83</v>
      </c>
      <c r="H15" s="34" t="s">
        <v>249</v>
      </c>
      <c r="I15" s="14" t="s">
        <v>81</v>
      </c>
      <c r="J15" s="15">
        <v>2042.04</v>
      </c>
    </row>
    <row r="16" spans="1:10" ht="1.1499999999999999" customHeight="1" thickTop="1">
      <c r="A16" s="33"/>
      <c r="B16" s="33"/>
      <c r="C16" s="33"/>
      <c r="D16" s="33"/>
      <c r="E16" s="33"/>
      <c r="F16" s="33"/>
      <c r="G16" s="33"/>
      <c r="H16" s="33"/>
      <c r="I16" s="33"/>
      <c r="J16" s="33"/>
    </row>
    <row r="17" spans="1:10" ht="18" customHeight="1">
      <c r="A17" s="30" t="s">
        <v>68</v>
      </c>
      <c r="B17" s="28" t="s">
        <v>78</v>
      </c>
      <c r="C17" s="30" t="s">
        <v>77</v>
      </c>
      <c r="D17" s="30" t="s">
        <v>10</v>
      </c>
      <c r="E17" s="68" t="s">
        <v>99</v>
      </c>
      <c r="F17" s="68"/>
      <c r="G17" s="29" t="s">
        <v>76</v>
      </c>
      <c r="H17" s="28" t="s">
        <v>75</v>
      </c>
      <c r="I17" s="28" t="s">
        <v>74</v>
      </c>
      <c r="J17" s="28" t="s">
        <v>11</v>
      </c>
    </row>
    <row r="18" spans="1:10" ht="25.9" customHeight="1">
      <c r="A18" s="22" t="s">
        <v>98</v>
      </c>
      <c r="B18" s="20" t="s">
        <v>67</v>
      </c>
      <c r="C18" s="22" t="s">
        <v>29</v>
      </c>
      <c r="D18" s="22" t="s">
        <v>66</v>
      </c>
      <c r="E18" s="71" t="s">
        <v>106</v>
      </c>
      <c r="F18" s="71"/>
      <c r="G18" s="21" t="s">
        <v>65</v>
      </c>
      <c r="H18" s="42">
        <v>1</v>
      </c>
      <c r="I18" s="19">
        <v>5441.57</v>
      </c>
      <c r="J18" s="19">
        <v>5441.57</v>
      </c>
    </row>
    <row r="19" spans="1:10" ht="25.9" customHeight="1">
      <c r="A19" s="40" t="s">
        <v>93</v>
      </c>
      <c r="B19" s="41" t="s">
        <v>248</v>
      </c>
      <c r="C19" s="40" t="s">
        <v>29</v>
      </c>
      <c r="D19" s="40" t="s">
        <v>247</v>
      </c>
      <c r="E19" s="72" t="s">
        <v>106</v>
      </c>
      <c r="F19" s="72"/>
      <c r="G19" s="39" t="s">
        <v>65</v>
      </c>
      <c r="H19" s="38">
        <v>1</v>
      </c>
      <c r="I19" s="37">
        <v>88.35</v>
      </c>
      <c r="J19" s="37">
        <v>88.35</v>
      </c>
    </row>
    <row r="20" spans="1:10" ht="25.9" customHeight="1">
      <c r="A20" s="47" t="s">
        <v>120</v>
      </c>
      <c r="B20" s="48" t="s">
        <v>246</v>
      </c>
      <c r="C20" s="47" t="s">
        <v>29</v>
      </c>
      <c r="D20" s="47" t="s">
        <v>245</v>
      </c>
      <c r="E20" s="73" t="s">
        <v>117</v>
      </c>
      <c r="F20" s="73"/>
      <c r="G20" s="46" t="s">
        <v>65</v>
      </c>
      <c r="H20" s="45">
        <v>1</v>
      </c>
      <c r="I20" s="44">
        <v>252.08</v>
      </c>
      <c r="J20" s="44">
        <v>252.08</v>
      </c>
    </row>
    <row r="21" spans="1:10" ht="24" customHeight="1">
      <c r="A21" s="47" t="s">
        <v>120</v>
      </c>
      <c r="B21" s="48" t="s">
        <v>244</v>
      </c>
      <c r="C21" s="47" t="s">
        <v>29</v>
      </c>
      <c r="D21" s="47" t="s">
        <v>243</v>
      </c>
      <c r="E21" s="73" t="s">
        <v>168</v>
      </c>
      <c r="F21" s="73"/>
      <c r="G21" s="46" t="s">
        <v>65</v>
      </c>
      <c r="H21" s="45">
        <v>1</v>
      </c>
      <c r="I21" s="44">
        <v>4838.9399999999996</v>
      </c>
      <c r="J21" s="44">
        <v>4838.9399999999996</v>
      </c>
    </row>
    <row r="22" spans="1:10" ht="25.9" customHeight="1">
      <c r="A22" s="47" t="s">
        <v>120</v>
      </c>
      <c r="B22" s="48" t="s">
        <v>242</v>
      </c>
      <c r="C22" s="47" t="s">
        <v>29</v>
      </c>
      <c r="D22" s="47" t="s">
        <v>241</v>
      </c>
      <c r="E22" s="73" t="s">
        <v>117</v>
      </c>
      <c r="F22" s="73"/>
      <c r="G22" s="46" t="s">
        <v>65</v>
      </c>
      <c r="H22" s="45">
        <v>1</v>
      </c>
      <c r="I22" s="44">
        <v>7.31</v>
      </c>
      <c r="J22" s="44">
        <v>7.31</v>
      </c>
    </row>
    <row r="23" spans="1:10" ht="25.9" customHeight="1">
      <c r="A23" s="47" t="s">
        <v>120</v>
      </c>
      <c r="B23" s="48" t="s">
        <v>240</v>
      </c>
      <c r="C23" s="47" t="s">
        <v>29</v>
      </c>
      <c r="D23" s="47" t="s">
        <v>239</v>
      </c>
      <c r="E23" s="73" t="s">
        <v>236</v>
      </c>
      <c r="F23" s="73"/>
      <c r="G23" s="46" t="s">
        <v>65</v>
      </c>
      <c r="H23" s="45">
        <v>1</v>
      </c>
      <c r="I23" s="44">
        <v>18.73</v>
      </c>
      <c r="J23" s="44">
        <v>18.73</v>
      </c>
    </row>
    <row r="24" spans="1:10" ht="25.9" customHeight="1">
      <c r="A24" s="47" t="s">
        <v>120</v>
      </c>
      <c r="B24" s="48" t="s">
        <v>238</v>
      </c>
      <c r="C24" s="47" t="s">
        <v>29</v>
      </c>
      <c r="D24" s="47" t="s">
        <v>237</v>
      </c>
      <c r="E24" s="73" t="s">
        <v>236</v>
      </c>
      <c r="F24" s="73"/>
      <c r="G24" s="46" t="s">
        <v>65</v>
      </c>
      <c r="H24" s="45">
        <v>1</v>
      </c>
      <c r="I24" s="44">
        <v>236.16</v>
      </c>
      <c r="J24" s="44">
        <v>236.16</v>
      </c>
    </row>
    <row r="25" spans="1:10">
      <c r="A25" s="36"/>
      <c r="B25" s="36"/>
      <c r="C25" s="36"/>
      <c r="D25" s="36"/>
      <c r="E25" s="36" t="s">
        <v>88</v>
      </c>
      <c r="F25" s="35">
        <v>4927.29</v>
      </c>
      <c r="G25" s="36" t="s">
        <v>87</v>
      </c>
      <c r="H25" s="35">
        <v>0</v>
      </c>
      <c r="I25" s="36" t="s">
        <v>86</v>
      </c>
      <c r="J25" s="35">
        <v>4927.29</v>
      </c>
    </row>
    <row r="26" spans="1:10">
      <c r="A26" s="36"/>
      <c r="B26" s="36"/>
      <c r="C26" s="36"/>
      <c r="D26" s="36"/>
      <c r="E26" s="36" t="s">
        <v>85</v>
      </c>
      <c r="F26" s="35">
        <v>1348.42</v>
      </c>
      <c r="G26" s="36"/>
      <c r="H26" s="67" t="s">
        <v>84</v>
      </c>
      <c r="I26" s="67"/>
      <c r="J26" s="35">
        <v>6789.99</v>
      </c>
    </row>
    <row r="27" spans="1:10" ht="49.9" customHeight="1" thickBot="1">
      <c r="A27" s="14"/>
      <c r="B27" s="14"/>
      <c r="C27" s="14"/>
      <c r="D27" s="14"/>
      <c r="E27" s="14"/>
      <c r="F27" s="14"/>
      <c r="G27" s="14" t="s">
        <v>83</v>
      </c>
      <c r="H27" s="34" t="s">
        <v>235</v>
      </c>
      <c r="I27" s="14" t="s">
        <v>81</v>
      </c>
      <c r="J27" s="15">
        <v>10184.98</v>
      </c>
    </row>
    <row r="28" spans="1:10" ht="1.1499999999999999" customHeight="1" thickTop="1">
      <c r="A28" s="33"/>
      <c r="B28" s="33"/>
      <c r="C28" s="33"/>
      <c r="D28" s="33"/>
      <c r="E28" s="33"/>
      <c r="F28" s="33"/>
      <c r="G28" s="33"/>
      <c r="H28" s="33"/>
      <c r="I28" s="33"/>
      <c r="J28" s="33"/>
    </row>
    <row r="29" spans="1:10" ht="24" customHeight="1">
      <c r="A29" s="27" t="s">
        <v>15</v>
      </c>
      <c r="B29" s="27"/>
      <c r="C29" s="27"/>
      <c r="D29" s="27" t="s">
        <v>16</v>
      </c>
      <c r="E29" s="27"/>
      <c r="F29" s="74"/>
      <c r="G29" s="74"/>
      <c r="H29" s="25"/>
      <c r="I29" s="27"/>
      <c r="J29" s="24">
        <v>5717.57</v>
      </c>
    </row>
    <row r="30" spans="1:10" ht="18" customHeight="1">
      <c r="A30" s="30" t="s">
        <v>64</v>
      </c>
      <c r="B30" s="28" t="s">
        <v>78</v>
      </c>
      <c r="C30" s="30" t="s">
        <v>77</v>
      </c>
      <c r="D30" s="30" t="s">
        <v>10</v>
      </c>
      <c r="E30" s="68" t="s">
        <v>99</v>
      </c>
      <c r="F30" s="68"/>
      <c r="G30" s="29" t="s">
        <v>76</v>
      </c>
      <c r="H30" s="28" t="s">
        <v>75</v>
      </c>
      <c r="I30" s="28" t="s">
        <v>74</v>
      </c>
      <c r="J30" s="28" t="s">
        <v>11</v>
      </c>
    </row>
    <row r="31" spans="1:10" ht="25.9" customHeight="1">
      <c r="A31" s="22" t="s">
        <v>98</v>
      </c>
      <c r="B31" s="20" t="s">
        <v>63</v>
      </c>
      <c r="C31" s="22" t="s">
        <v>29</v>
      </c>
      <c r="D31" s="22" t="s">
        <v>62</v>
      </c>
      <c r="E31" s="71" t="s">
        <v>207</v>
      </c>
      <c r="F31" s="71"/>
      <c r="G31" s="21" t="s">
        <v>32</v>
      </c>
      <c r="H31" s="42">
        <v>1</v>
      </c>
      <c r="I31" s="19">
        <v>54.08</v>
      </c>
      <c r="J31" s="19">
        <v>54.08</v>
      </c>
    </row>
    <row r="32" spans="1:10" ht="24" customHeight="1">
      <c r="A32" s="40" t="s">
        <v>93</v>
      </c>
      <c r="B32" s="41" t="s">
        <v>108</v>
      </c>
      <c r="C32" s="40" t="s">
        <v>29</v>
      </c>
      <c r="D32" s="40" t="s">
        <v>107</v>
      </c>
      <c r="E32" s="72" t="s">
        <v>106</v>
      </c>
      <c r="F32" s="72"/>
      <c r="G32" s="39" t="s">
        <v>69</v>
      </c>
      <c r="H32" s="38">
        <v>2.1957</v>
      </c>
      <c r="I32" s="37">
        <v>20.420000000000002</v>
      </c>
      <c r="J32" s="37">
        <v>44.83</v>
      </c>
    </row>
    <row r="33" spans="1:10" ht="24" customHeight="1">
      <c r="A33" s="40" t="s">
        <v>93</v>
      </c>
      <c r="B33" s="41" t="s">
        <v>220</v>
      </c>
      <c r="C33" s="40" t="s">
        <v>29</v>
      </c>
      <c r="D33" s="40" t="s">
        <v>219</v>
      </c>
      <c r="E33" s="72" t="s">
        <v>106</v>
      </c>
      <c r="F33" s="72"/>
      <c r="G33" s="39" t="s">
        <v>69</v>
      </c>
      <c r="H33" s="38">
        <v>0.35410000000000003</v>
      </c>
      <c r="I33" s="37">
        <v>26.15</v>
      </c>
      <c r="J33" s="37">
        <v>9.25</v>
      </c>
    </row>
    <row r="34" spans="1:10">
      <c r="A34" s="36"/>
      <c r="B34" s="36"/>
      <c r="C34" s="36"/>
      <c r="D34" s="36"/>
      <c r="E34" s="36" t="s">
        <v>88</v>
      </c>
      <c r="F34" s="35">
        <v>37.6</v>
      </c>
      <c r="G34" s="36" t="s">
        <v>87</v>
      </c>
      <c r="H34" s="35">
        <v>0</v>
      </c>
      <c r="I34" s="36" t="s">
        <v>86</v>
      </c>
      <c r="J34" s="35">
        <v>37.6</v>
      </c>
    </row>
    <row r="35" spans="1:10">
      <c r="A35" s="36"/>
      <c r="B35" s="36"/>
      <c r="C35" s="36"/>
      <c r="D35" s="36"/>
      <c r="E35" s="36" t="s">
        <v>85</v>
      </c>
      <c r="F35" s="35">
        <v>13.4</v>
      </c>
      <c r="G35" s="36"/>
      <c r="H35" s="67" t="s">
        <v>84</v>
      </c>
      <c r="I35" s="67"/>
      <c r="J35" s="35">
        <v>67.48</v>
      </c>
    </row>
    <row r="36" spans="1:10" ht="49.9" customHeight="1" thickBot="1">
      <c r="A36" s="14"/>
      <c r="B36" s="14"/>
      <c r="C36" s="14"/>
      <c r="D36" s="14"/>
      <c r="E36" s="14"/>
      <c r="F36" s="14"/>
      <c r="G36" s="14" t="s">
        <v>83</v>
      </c>
      <c r="H36" s="34" t="s">
        <v>234</v>
      </c>
      <c r="I36" s="14" t="s">
        <v>81</v>
      </c>
      <c r="J36" s="15">
        <v>1678.9</v>
      </c>
    </row>
    <row r="37" spans="1:10" ht="1.1499999999999999" customHeight="1" thickTop="1">
      <c r="A37" s="33"/>
      <c r="B37" s="33"/>
      <c r="C37" s="33"/>
      <c r="D37" s="33"/>
      <c r="E37" s="33"/>
      <c r="F37" s="33"/>
      <c r="G37" s="33"/>
      <c r="H37" s="33"/>
      <c r="I37" s="33"/>
      <c r="J37" s="33"/>
    </row>
    <row r="38" spans="1:10" ht="18" customHeight="1">
      <c r="A38" s="30" t="s">
        <v>61</v>
      </c>
      <c r="B38" s="28" t="s">
        <v>78</v>
      </c>
      <c r="C38" s="30" t="s">
        <v>77</v>
      </c>
      <c r="D38" s="30" t="s">
        <v>10</v>
      </c>
      <c r="E38" s="68" t="s">
        <v>99</v>
      </c>
      <c r="F38" s="68"/>
      <c r="G38" s="29" t="s">
        <v>76</v>
      </c>
      <c r="H38" s="28" t="s">
        <v>75</v>
      </c>
      <c r="I38" s="28" t="s">
        <v>74</v>
      </c>
      <c r="J38" s="28" t="s">
        <v>11</v>
      </c>
    </row>
    <row r="39" spans="1:10" ht="39" customHeight="1">
      <c r="A39" s="22" t="s">
        <v>98</v>
      </c>
      <c r="B39" s="20" t="s">
        <v>60</v>
      </c>
      <c r="C39" s="22" t="s">
        <v>29</v>
      </c>
      <c r="D39" s="22" t="s">
        <v>59</v>
      </c>
      <c r="E39" s="71" t="s">
        <v>207</v>
      </c>
      <c r="F39" s="71"/>
      <c r="G39" s="21" t="s">
        <v>32</v>
      </c>
      <c r="H39" s="42">
        <v>1</v>
      </c>
      <c r="I39" s="19">
        <v>168.35</v>
      </c>
      <c r="J39" s="19">
        <v>168.35</v>
      </c>
    </row>
    <row r="40" spans="1:10" ht="39" customHeight="1">
      <c r="A40" s="40" t="s">
        <v>93</v>
      </c>
      <c r="B40" s="41" t="s">
        <v>233</v>
      </c>
      <c r="C40" s="40" t="s">
        <v>29</v>
      </c>
      <c r="D40" s="40" t="s">
        <v>232</v>
      </c>
      <c r="E40" s="72" t="s">
        <v>90</v>
      </c>
      <c r="F40" s="72"/>
      <c r="G40" s="39" t="s">
        <v>94</v>
      </c>
      <c r="H40" s="38">
        <v>3.2467999999999999</v>
      </c>
      <c r="I40" s="37">
        <v>24.93</v>
      </c>
      <c r="J40" s="37">
        <v>80.94</v>
      </c>
    </row>
    <row r="41" spans="1:10" ht="24" customHeight="1">
      <c r="A41" s="40" t="s">
        <v>93</v>
      </c>
      <c r="B41" s="41" t="s">
        <v>108</v>
      </c>
      <c r="C41" s="40" t="s">
        <v>29</v>
      </c>
      <c r="D41" s="40" t="s">
        <v>107</v>
      </c>
      <c r="E41" s="72" t="s">
        <v>106</v>
      </c>
      <c r="F41" s="72"/>
      <c r="G41" s="39" t="s">
        <v>69</v>
      </c>
      <c r="H41" s="38">
        <v>1.2608999999999999</v>
      </c>
      <c r="I41" s="37">
        <v>20.420000000000002</v>
      </c>
      <c r="J41" s="37">
        <v>25.74</v>
      </c>
    </row>
    <row r="42" spans="1:10" ht="39" customHeight="1">
      <c r="A42" s="40" t="s">
        <v>93</v>
      </c>
      <c r="B42" s="41" t="s">
        <v>231</v>
      </c>
      <c r="C42" s="40" t="s">
        <v>29</v>
      </c>
      <c r="D42" s="40" t="s">
        <v>230</v>
      </c>
      <c r="E42" s="72" t="s">
        <v>90</v>
      </c>
      <c r="F42" s="72"/>
      <c r="G42" s="39" t="s">
        <v>89</v>
      </c>
      <c r="H42" s="38">
        <v>2.504</v>
      </c>
      <c r="I42" s="37">
        <v>22.51</v>
      </c>
      <c r="J42" s="37">
        <v>56.36</v>
      </c>
    </row>
    <row r="43" spans="1:10" ht="24" customHeight="1">
      <c r="A43" s="40" t="s">
        <v>93</v>
      </c>
      <c r="B43" s="41" t="s">
        <v>220</v>
      </c>
      <c r="C43" s="40" t="s">
        <v>29</v>
      </c>
      <c r="D43" s="40" t="s">
        <v>219</v>
      </c>
      <c r="E43" s="72" t="s">
        <v>106</v>
      </c>
      <c r="F43" s="72"/>
      <c r="G43" s="39" t="s">
        <v>69</v>
      </c>
      <c r="H43" s="38">
        <v>0.2034</v>
      </c>
      <c r="I43" s="37">
        <v>26.15</v>
      </c>
      <c r="J43" s="37">
        <v>5.31</v>
      </c>
    </row>
    <row r="44" spans="1:10">
      <c r="A44" s="36"/>
      <c r="B44" s="36"/>
      <c r="C44" s="36"/>
      <c r="D44" s="36"/>
      <c r="E44" s="36" t="s">
        <v>88</v>
      </c>
      <c r="F44" s="35">
        <v>114.68</v>
      </c>
      <c r="G44" s="36" t="s">
        <v>87</v>
      </c>
      <c r="H44" s="35">
        <v>0</v>
      </c>
      <c r="I44" s="36" t="s">
        <v>86</v>
      </c>
      <c r="J44" s="35">
        <v>114.68</v>
      </c>
    </row>
    <row r="45" spans="1:10">
      <c r="A45" s="36"/>
      <c r="B45" s="36"/>
      <c r="C45" s="36"/>
      <c r="D45" s="36"/>
      <c r="E45" s="36" t="s">
        <v>85</v>
      </c>
      <c r="F45" s="35">
        <v>41.71</v>
      </c>
      <c r="G45" s="36"/>
      <c r="H45" s="67" t="s">
        <v>84</v>
      </c>
      <c r="I45" s="67"/>
      <c r="J45" s="35">
        <v>210.06</v>
      </c>
    </row>
    <row r="46" spans="1:10" ht="49.9" customHeight="1" thickBot="1">
      <c r="A46" s="14"/>
      <c r="B46" s="14"/>
      <c r="C46" s="14"/>
      <c r="D46" s="14"/>
      <c r="E46" s="14"/>
      <c r="F46" s="14"/>
      <c r="G46" s="14" t="s">
        <v>83</v>
      </c>
      <c r="H46" s="34" t="s">
        <v>229</v>
      </c>
      <c r="I46" s="14" t="s">
        <v>81</v>
      </c>
      <c r="J46" s="15">
        <v>766.71</v>
      </c>
    </row>
    <row r="47" spans="1:10" ht="1.1499999999999999" customHeight="1" thickTop="1">
      <c r="A47" s="33"/>
      <c r="B47" s="33"/>
      <c r="C47" s="33"/>
      <c r="D47" s="33"/>
      <c r="E47" s="33"/>
      <c r="F47" s="33"/>
      <c r="G47" s="33"/>
      <c r="H47" s="33"/>
      <c r="I47" s="33"/>
      <c r="J47" s="33"/>
    </row>
    <row r="48" spans="1:10" ht="18" customHeight="1">
      <c r="A48" s="30" t="s">
        <v>58</v>
      </c>
      <c r="B48" s="28" t="s">
        <v>78</v>
      </c>
      <c r="C48" s="30" t="s">
        <v>77</v>
      </c>
      <c r="D48" s="30" t="s">
        <v>10</v>
      </c>
      <c r="E48" s="68" t="s">
        <v>99</v>
      </c>
      <c r="F48" s="68"/>
      <c r="G48" s="29" t="s">
        <v>76</v>
      </c>
      <c r="H48" s="28" t="s">
        <v>75</v>
      </c>
      <c r="I48" s="28" t="s">
        <v>74</v>
      </c>
      <c r="J48" s="28" t="s">
        <v>11</v>
      </c>
    </row>
    <row r="49" spans="1:10" ht="39" customHeight="1">
      <c r="A49" s="22" t="s">
        <v>98</v>
      </c>
      <c r="B49" s="20" t="s">
        <v>57</v>
      </c>
      <c r="C49" s="22" t="s">
        <v>29</v>
      </c>
      <c r="D49" s="22" t="s">
        <v>56</v>
      </c>
      <c r="E49" s="71" t="s">
        <v>207</v>
      </c>
      <c r="F49" s="71"/>
      <c r="G49" s="21" t="s">
        <v>32</v>
      </c>
      <c r="H49" s="42">
        <v>1</v>
      </c>
      <c r="I49" s="19">
        <v>105.09</v>
      </c>
      <c r="J49" s="19">
        <v>105.09</v>
      </c>
    </row>
    <row r="50" spans="1:10" ht="39" customHeight="1">
      <c r="A50" s="40" t="s">
        <v>93</v>
      </c>
      <c r="B50" s="41" t="s">
        <v>228</v>
      </c>
      <c r="C50" s="40" t="s">
        <v>29</v>
      </c>
      <c r="D50" s="40" t="s">
        <v>227</v>
      </c>
      <c r="E50" s="72" t="s">
        <v>90</v>
      </c>
      <c r="F50" s="72"/>
      <c r="G50" s="39" t="s">
        <v>94</v>
      </c>
      <c r="H50" s="38">
        <v>1.137</v>
      </c>
      <c r="I50" s="37">
        <v>31.83</v>
      </c>
      <c r="J50" s="37">
        <v>36.19</v>
      </c>
    </row>
    <row r="51" spans="1:10" ht="25.9" customHeight="1">
      <c r="A51" s="40" t="s">
        <v>93</v>
      </c>
      <c r="B51" s="41" t="s">
        <v>226</v>
      </c>
      <c r="C51" s="40" t="s">
        <v>29</v>
      </c>
      <c r="D51" s="40" t="s">
        <v>225</v>
      </c>
      <c r="E51" s="72" t="s">
        <v>90</v>
      </c>
      <c r="F51" s="72"/>
      <c r="G51" s="39" t="s">
        <v>94</v>
      </c>
      <c r="H51" s="38">
        <v>1.137</v>
      </c>
      <c r="I51" s="37">
        <v>25.91</v>
      </c>
      <c r="J51" s="37">
        <v>29.45</v>
      </c>
    </row>
    <row r="52" spans="1:10" ht="25.9" customHeight="1">
      <c r="A52" s="40" t="s">
        <v>93</v>
      </c>
      <c r="B52" s="41" t="s">
        <v>224</v>
      </c>
      <c r="C52" s="40" t="s">
        <v>29</v>
      </c>
      <c r="D52" s="40" t="s">
        <v>223</v>
      </c>
      <c r="E52" s="72" t="s">
        <v>90</v>
      </c>
      <c r="F52" s="72"/>
      <c r="G52" s="39" t="s">
        <v>89</v>
      </c>
      <c r="H52" s="38">
        <v>0.86950000000000005</v>
      </c>
      <c r="I52" s="37">
        <v>23.72</v>
      </c>
      <c r="J52" s="37">
        <v>20.62</v>
      </c>
    </row>
    <row r="53" spans="1:10" ht="39" customHeight="1">
      <c r="A53" s="40" t="s">
        <v>93</v>
      </c>
      <c r="B53" s="41" t="s">
        <v>222</v>
      </c>
      <c r="C53" s="40" t="s">
        <v>29</v>
      </c>
      <c r="D53" s="40" t="s">
        <v>221</v>
      </c>
      <c r="E53" s="72" t="s">
        <v>90</v>
      </c>
      <c r="F53" s="72"/>
      <c r="G53" s="39" t="s">
        <v>89</v>
      </c>
      <c r="H53" s="38">
        <v>0.86950000000000005</v>
      </c>
      <c r="I53" s="37">
        <v>8.99</v>
      </c>
      <c r="J53" s="37">
        <v>7.81</v>
      </c>
    </row>
    <row r="54" spans="1:10" ht="24" customHeight="1">
      <c r="A54" s="40" t="s">
        <v>93</v>
      </c>
      <c r="B54" s="41" t="s">
        <v>220</v>
      </c>
      <c r="C54" s="40" t="s">
        <v>29</v>
      </c>
      <c r="D54" s="40" t="s">
        <v>219</v>
      </c>
      <c r="E54" s="72" t="s">
        <v>106</v>
      </c>
      <c r="F54" s="72"/>
      <c r="G54" s="39" t="s">
        <v>69</v>
      </c>
      <c r="H54" s="38">
        <v>7.22E-2</v>
      </c>
      <c r="I54" s="37">
        <v>26.15</v>
      </c>
      <c r="J54" s="37">
        <v>1.88</v>
      </c>
    </row>
    <row r="55" spans="1:10" ht="24" customHeight="1">
      <c r="A55" s="40" t="s">
        <v>93</v>
      </c>
      <c r="B55" s="41" t="s">
        <v>108</v>
      </c>
      <c r="C55" s="40" t="s">
        <v>29</v>
      </c>
      <c r="D55" s="40" t="s">
        <v>107</v>
      </c>
      <c r="E55" s="72" t="s">
        <v>106</v>
      </c>
      <c r="F55" s="72"/>
      <c r="G55" s="39" t="s">
        <v>69</v>
      </c>
      <c r="H55" s="38">
        <v>0.44790000000000002</v>
      </c>
      <c r="I55" s="37">
        <v>20.420000000000002</v>
      </c>
      <c r="J55" s="37">
        <v>9.14</v>
      </c>
    </row>
    <row r="56" spans="1:10">
      <c r="A56" s="36"/>
      <c r="B56" s="36"/>
      <c r="C56" s="36"/>
      <c r="D56" s="36"/>
      <c r="E56" s="36" t="s">
        <v>88</v>
      </c>
      <c r="F56" s="35">
        <v>40.130000000000003</v>
      </c>
      <c r="G56" s="36" t="s">
        <v>87</v>
      </c>
      <c r="H56" s="35">
        <v>0</v>
      </c>
      <c r="I56" s="36" t="s">
        <v>86</v>
      </c>
      <c r="J56" s="35">
        <v>40.130000000000003</v>
      </c>
    </row>
    <row r="57" spans="1:10">
      <c r="A57" s="36"/>
      <c r="B57" s="36"/>
      <c r="C57" s="36"/>
      <c r="D57" s="36"/>
      <c r="E57" s="36" t="s">
        <v>85</v>
      </c>
      <c r="F57" s="35">
        <v>26.04</v>
      </c>
      <c r="G57" s="36"/>
      <c r="H57" s="67" t="s">
        <v>84</v>
      </c>
      <c r="I57" s="67"/>
      <c r="J57" s="35">
        <v>131.13</v>
      </c>
    </row>
    <row r="58" spans="1:10" ht="49.9" customHeight="1" thickBot="1">
      <c r="A58" s="14"/>
      <c r="B58" s="14"/>
      <c r="C58" s="14"/>
      <c r="D58" s="14"/>
      <c r="E58" s="14"/>
      <c r="F58" s="14"/>
      <c r="G58" s="14" t="s">
        <v>83</v>
      </c>
      <c r="H58" s="34" t="s">
        <v>218</v>
      </c>
      <c r="I58" s="14" t="s">
        <v>81</v>
      </c>
      <c r="J58" s="15">
        <v>1477.83</v>
      </c>
    </row>
    <row r="59" spans="1:10" ht="1.1499999999999999" customHeight="1" thickTop="1">
      <c r="A59" s="33"/>
      <c r="B59" s="33"/>
      <c r="C59" s="33"/>
      <c r="D59" s="33"/>
      <c r="E59" s="33"/>
      <c r="F59" s="33"/>
      <c r="G59" s="33"/>
      <c r="H59" s="33"/>
      <c r="I59" s="33"/>
      <c r="J59" s="33"/>
    </row>
    <row r="60" spans="1:10" ht="18" customHeight="1">
      <c r="A60" s="30" t="s">
        <v>55</v>
      </c>
      <c r="B60" s="28" t="s">
        <v>78</v>
      </c>
      <c r="C60" s="30" t="s">
        <v>77</v>
      </c>
      <c r="D60" s="30" t="s">
        <v>10</v>
      </c>
      <c r="E60" s="68" t="s">
        <v>99</v>
      </c>
      <c r="F60" s="68"/>
      <c r="G60" s="29" t="s">
        <v>76</v>
      </c>
      <c r="H60" s="28" t="s">
        <v>75</v>
      </c>
      <c r="I60" s="28" t="s">
        <v>74</v>
      </c>
      <c r="J60" s="28" t="s">
        <v>11</v>
      </c>
    </row>
    <row r="61" spans="1:10" ht="24" customHeight="1">
      <c r="A61" s="22" t="s">
        <v>98</v>
      </c>
      <c r="B61" s="20" t="s">
        <v>54</v>
      </c>
      <c r="C61" s="22" t="s">
        <v>43</v>
      </c>
      <c r="D61" s="22" t="s">
        <v>53</v>
      </c>
      <c r="E61" s="71" t="s">
        <v>203</v>
      </c>
      <c r="F61" s="71"/>
      <c r="G61" s="21" t="s">
        <v>32</v>
      </c>
      <c r="H61" s="42">
        <v>1</v>
      </c>
      <c r="I61" s="19">
        <v>17.43</v>
      </c>
      <c r="J61" s="19">
        <v>17.43</v>
      </c>
    </row>
    <row r="62" spans="1:10" ht="15" customHeight="1">
      <c r="A62" s="30" t="s">
        <v>9</v>
      </c>
      <c r="B62" s="28" t="s">
        <v>78</v>
      </c>
      <c r="C62" s="30" t="s">
        <v>77</v>
      </c>
      <c r="D62" s="30" t="s">
        <v>10</v>
      </c>
      <c r="E62" s="68" t="s">
        <v>99</v>
      </c>
      <c r="F62" s="75"/>
      <c r="G62" s="29" t="s">
        <v>76</v>
      </c>
      <c r="H62" s="28" t="s">
        <v>75</v>
      </c>
      <c r="I62" s="28" t="s">
        <v>74</v>
      </c>
      <c r="J62" s="28" t="s">
        <v>11</v>
      </c>
    </row>
    <row r="63" spans="1:10" ht="24" customHeight="1">
      <c r="A63" s="40" t="s">
        <v>98</v>
      </c>
      <c r="B63" s="41" t="s">
        <v>202</v>
      </c>
      <c r="C63" s="40" t="s">
        <v>43</v>
      </c>
      <c r="D63" s="40" t="s">
        <v>201</v>
      </c>
      <c r="E63" s="72" t="s">
        <v>200</v>
      </c>
      <c r="F63" s="72"/>
      <c r="G63" s="39" t="s">
        <v>167</v>
      </c>
      <c r="H63" s="38">
        <v>1</v>
      </c>
      <c r="I63" s="37" t="s">
        <v>199</v>
      </c>
      <c r="J63" s="49" t="s">
        <v>199</v>
      </c>
    </row>
    <row r="64" spans="1:10" ht="24" customHeight="1">
      <c r="A64" s="47" t="s">
        <v>120</v>
      </c>
      <c r="B64" s="48" t="s">
        <v>170</v>
      </c>
      <c r="C64" s="47" t="s">
        <v>43</v>
      </c>
      <c r="D64" s="47" t="s">
        <v>169</v>
      </c>
      <c r="E64" s="73" t="s">
        <v>168</v>
      </c>
      <c r="F64" s="73"/>
      <c r="G64" s="46" t="s">
        <v>167</v>
      </c>
      <c r="H64" s="45">
        <v>1</v>
      </c>
      <c r="I64" s="44" t="s">
        <v>166</v>
      </c>
      <c r="J64" s="43" t="s">
        <v>217</v>
      </c>
    </row>
    <row r="65" spans="1:10" ht="40.15" customHeight="1">
      <c r="A65" s="76" t="s">
        <v>197</v>
      </c>
      <c r="B65" s="75"/>
      <c r="C65" s="75"/>
      <c r="D65" s="75"/>
      <c r="E65" s="75"/>
      <c r="F65" s="75"/>
      <c r="G65" s="75"/>
      <c r="H65" s="75"/>
      <c r="I65" s="75"/>
      <c r="J65" s="75"/>
    </row>
    <row r="66" spans="1:10" ht="15" customHeight="1">
      <c r="A66" s="30" t="s">
        <v>9</v>
      </c>
      <c r="B66" s="28" t="s">
        <v>78</v>
      </c>
      <c r="C66" s="30" t="s">
        <v>77</v>
      </c>
      <c r="D66" s="30" t="s">
        <v>10</v>
      </c>
      <c r="E66" s="68" t="s">
        <v>99</v>
      </c>
      <c r="F66" s="75"/>
      <c r="G66" s="29" t="s">
        <v>76</v>
      </c>
      <c r="H66" s="28" t="s">
        <v>75</v>
      </c>
      <c r="I66" s="28" t="s">
        <v>74</v>
      </c>
      <c r="J66" s="28" t="s">
        <v>11</v>
      </c>
    </row>
    <row r="67" spans="1:10" ht="24" customHeight="1">
      <c r="A67" s="47" t="s">
        <v>120</v>
      </c>
      <c r="B67" s="48" t="s">
        <v>154</v>
      </c>
      <c r="C67" s="47" t="s">
        <v>43</v>
      </c>
      <c r="D67" s="47" t="s">
        <v>153</v>
      </c>
      <c r="E67" s="73" t="s">
        <v>152</v>
      </c>
      <c r="F67" s="73"/>
      <c r="G67" s="46" t="s">
        <v>41</v>
      </c>
      <c r="H67" s="45">
        <v>4.4999999999999997E-3</v>
      </c>
      <c r="I67" s="44" t="s">
        <v>151</v>
      </c>
      <c r="J67" s="43" t="s">
        <v>137</v>
      </c>
    </row>
    <row r="68" spans="1:10" ht="24" customHeight="1">
      <c r="A68" s="47" t="s">
        <v>120</v>
      </c>
      <c r="B68" s="48" t="s">
        <v>170</v>
      </c>
      <c r="C68" s="47" t="s">
        <v>43</v>
      </c>
      <c r="D68" s="47" t="s">
        <v>169</v>
      </c>
      <c r="E68" s="73" t="s">
        <v>168</v>
      </c>
      <c r="F68" s="73"/>
      <c r="G68" s="46" t="s">
        <v>167</v>
      </c>
      <c r="H68" s="45">
        <v>1</v>
      </c>
      <c r="I68" s="44" t="s">
        <v>166</v>
      </c>
      <c r="J68" s="43" t="s">
        <v>217</v>
      </c>
    </row>
    <row r="69" spans="1:10" ht="24" customHeight="1">
      <c r="A69" s="47" t="s">
        <v>120</v>
      </c>
      <c r="B69" s="48" t="s">
        <v>188</v>
      </c>
      <c r="C69" s="47" t="s">
        <v>43</v>
      </c>
      <c r="D69" s="47" t="s">
        <v>187</v>
      </c>
      <c r="E69" s="73" t="s">
        <v>117</v>
      </c>
      <c r="F69" s="73"/>
      <c r="G69" s="46" t="s">
        <v>41</v>
      </c>
      <c r="H69" s="45">
        <v>1E-4</v>
      </c>
      <c r="I69" s="44" t="s">
        <v>186</v>
      </c>
      <c r="J69" s="43" t="s">
        <v>115</v>
      </c>
    </row>
    <row r="70" spans="1:10" ht="25.9" customHeight="1">
      <c r="A70" s="47" t="s">
        <v>120</v>
      </c>
      <c r="B70" s="48" t="s">
        <v>185</v>
      </c>
      <c r="C70" s="47" t="s">
        <v>43</v>
      </c>
      <c r="D70" s="47" t="s">
        <v>184</v>
      </c>
      <c r="E70" s="73" t="s">
        <v>117</v>
      </c>
      <c r="F70" s="73"/>
      <c r="G70" s="46" t="s">
        <v>41</v>
      </c>
      <c r="H70" s="45">
        <v>2.0000000000000001E-4</v>
      </c>
      <c r="I70" s="44" t="s">
        <v>183</v>
      </c>
      <c r="J70" s="43" t="s">
        <v>210</v>
      </c>
    </row>
    <row r="71" spans="1:10" ht="24" customHeight="1">
      <c r="A71" s="47" t="s">
        <v>120</v>
      </c>
      <c r="B71" s="48" t="s">
        <v>141</v>
      </c>
      <c r="C71" s="47" t="s">
        <v>43</v>
      </c>
      <c r="D71" s="47" t="s">
        <v>140</v>
      </c>
      <c r="E71" s="73" t="s">
        <v>117</v>
      </c>
      <c r="F71" s="73"/>
      <c r="G71" s="46" t="s">
        <v>139</v>
      </c>
      <c r="H71" s="45">
        <v>2.3E-3</v>
      </c>
      <c r="I71" s="44" t="s">
        <v>138</v>
      </c>
      <c r="J71" s="43" t="s">
        <v>213</v>
      </c>
    </row>
    <row r="72" spans="1:10" ht="24" customHeight="1">
      <c r="A72" s="47" t="s">
        <v>120</v>
      </c>
      <c r="B72" s="48" t="s">
        <v>182</v>
      </c>
      <c r="C72" s="47" t="s">
        <v>43</v>
      </c>
      <c r="D72" s="47" t="s">
        <v>181</v>
      </c>
      <c r="E72" s="73" t="s">
        <v>152</v>
      </c>
      <c r="F72" s="73"/>
      <c r="G72" s="46" t="s">
        <v>180</v>
      </c>
      <c r="H72" s="45">
        <v>4.0000000000000002E-4</v>
      </c>
      <c r="I72" s="44" t="s">
        <v>179</v>
      </c>
      <c r="J72" s="43" t="s">
        <v>216</v>
      </c>
    </row>
    <row r="73" spans="1:10" ht="24" customHeight="1">
      <c r="A73" s="47" t="s">
        <v>120</v>
      </c>
      <c r="B73" s="48" t="s">
        <v>196</v>
      </c>
      <c r="C73" s="47" t="s">
        <v>43</v>
      </c>
      <c r="D73" s="47" t="s">
        <v>195</v>
      </c>
      <c r="E73" s="73" t="s">
        <v>117</v>
      </c>
      <c r="F73" s="73"/>
      <c r="G73" s="46" t="s">
        <v>41</v>
      </c>
      <c r="H73" s="45">
        <v>4.4999999999999997E-3</v>
      </c>
      <c r="I73" s="44" t="s">
        <v>194</v>
      </c>
      <c r="J73" s="43" t="s">
        <v>215</v>
      </c>
    </row>
    <row r="74" spans="1:10" ht="24" customHeight="1">
      <c r="A74" s="47" t="s">
        <v>120</v>
      </c>
      <c r="B74" s="48" t="s">
        <v>192</v>
      </c>
      <c r="C74" s="47" t="s">
        <v>43</v>
      </c>
      <c r="D74" s="47" t="s">
        <v>191</v>
      </c>
      <c r="E74" s="73" t="s">
        <v>117</v>
      </c>
      <c r="F74" s="73"/>
      <c r="G74" s="46" t="s">
        <v>41</v>
      </c>
      <c r="H74" s="45">
        <v>0.1018</v>
      </c>
      <c r="I74" s="44" t="s">
        <v>190</v>
      </c>
      <c r="J74" s="43" t="s">
        <v>214</v>
      </c>
    </row>
    <row r="75" spans="1:10" ht="24" customHeight="1">
      <c r="A75" s="47" t="s">
        <v>120</v>
      </c>
      <c r="B75" s="48" t="s">
        <v>149</v>
      </c>
      <c r="C75" s="47" t="s">
        <v>43</v>
      </c>
      <c r="D75" s="47" t="s">
        <v>148</v>
      </c>
      <c r="E75" s="73" t="s">
        <v>117</v>
      </c>
      <c r="F75" s="73"/>
      <c r="G75" s="46" t="s">
        <v>41</v>
      </c>
      <c r="H75" s="45">
        <v>4.4999999999999997E-3</v>
      </c>
      <c r="I75" s="44" t="s">
        <v>147</v>
      </c>
      <c r="J75" s="43" t="s">
        <v>213</v>
      </c>
    </row>
    <row r="76" spans="1:10" ht="24" customHeight="1">
      <c r="A76" s="47" t="s">
        <v>120</v>
      </c>
      <c r="B76" s="48" t="s">
        <v>177</v>
      </c>
      <c r="C76" s="47" t="s">
        <v>43</v>
      </c>
      <c r="D76" s="47" t="s">
        <v>176</v>
      </c>
      <c r="E76" s="73" t="s">
        <v>117</v>
      </c>
      <c r="F76" s="73"/>
      <c r="G76" s="46" t="s">
        <v>41</v>
      </c>
      <c r="H76" s="45">
        <v>9.4100000000000003E-2</v>
      </c>
      <c r="I76" s="44" t="s">
        <v>175</v>
      </c>
      <c r="J76" s="43" t="s">
        <v>212</v>
      </c>
    </row>
    <row r="77" spans="1:10" ht="24" customHeight="1">
      <c r="A77" s="47" t="s">
        <v>120</v>
      </c>
      <c r="B77" s="48" t="s">
        <v>129</v>
      </c>
      <c r="C77" s="47" t="s">
        <v>43</v>
      </c>
      <c r="D77" s="47" t="s">
        <v>128</v>
      </c>
      <c r="E77" s="73" t="s">
        <v>117</v>
      </c>
      <c r="F77" s="73"/>
      <c r="G77" s="46" t="s">
        <v>127</v>
      </c>
      <c r="H77" s="45">
        <v>8.0000000000000004E-4</v>
      </c>
      <c r="I77" s="44" t="s">
        <v>126</v>
      </c>
      <c r="J77" s="43" t="s">
        <v>115</v>
      </c>
    </row>
    <row r="78" spans="1:10" ht="25.9" customHeight="1">
      <c r="A78" s="47" t="s">
        <v>120</v>
      </c>
      <c r="B78" s="48" t="s">
        <v>145</v>
      </c>
      <c r="C78" s="47" t="s">
        <v>43</v>
      </c>
      <c r="D78" s="47" t="s">
        <v>144</v>
      </c>
      <c r="E78" s="73" t="s">
        <v>117</v>
      </c>
      <c r="F78" s="73"/>
      <c r="G78" s="46" t="s">
        <v>139</v>
      </c>
      <c r="H78" s="45">
        <v>8.0000000000000004E-4</v>
      </c>
      <c r="I78" s="44" t="s">
        <v>143</v>
      </c>
      <c r="J78" s="43" t="s">
        <v>137</v>
      </c>
    </row>
    <row r="79" spans="1:10" ht="25.9" customHeight="1">
      <c r="A79" s="47" t="s">
        <v>120</v>
      </c>
      <c r="B79" s="48" t="s">
        <v>119</v>
      </c>
      <c r="C79" s="47" t="s">
        <v>43</v>
      </c>
      <c r="D79" s="47" t="s">
        <v>118</v>
      </c>
      <c r="E79" s="73" t="s">
        <v>117</v>
      </c>
      <c r="F79" s="73"/>
      <c r="G79" s="46" t="s">
        <v>41</v>
      </c>
      <c r="H79" s="45">
        <v>2.0000000000000001E-4</v>
      </c>
      <c r="I79" s="44" t="s">
        <v>116</v>
      </c>
      <c r="J79" s="43" t="s">
        <v>115</v>
      </c>
    </row>
    <row r="80" spans="1:10" ht="24" customHeight="1">
      <c r="A80" s="47" t="s">
        <v>120</v>
      </c>
      <c r="B80" s="48" t="s">
        <v>157</v>
      </c>
      <c r="C80" s="47" t="s">
        <v>43</v>
      </c>
      <c r="D80" s="47" t="s">
        <v>156</v>
      </c>
      <c r="E80" s="73" t="s">
        <v>117</v>
      </c>
      <c r="F80" s="73"/>
      <c r="G80" s="46" t="s">
        <v>41</v>
      </c>
      <c r="H80" s="45">
        <v>2.9999999999999997E-4</v>
      </c>
      <c r="I80" s="44" t="s">
        <v>155</v>
      </c>
      <c r="J80" s="43" t="s">
        <v>115</v>
      </c>
    </row>
    <row r="81" spans="1:10" ht="25.9" customHeight="1">
      <c r="A81" s="47" t="s">
        <v>120</v>
      </c>
      <c r="B81" s="48" t="s">
        <v>164</v>
      </c>
      <c r="C81" s="47" t="s">
        <v>43</v>
      </c>
      <c r="D81" s="47" t="s">
        <v>163</v>
      </c>
      <c r="E81" s="73" t="s">
        <v>152</v>
      </c>
      <c r="F81" s="73"/>
      <c r="G81" s="46" t="s">
        <v>41</v>
      </c>
      <c r="H81" s="45">
        <v>0.1018</v>
      </c>
      <c r="I81" s="44" t="s">
        <v>162</v>
      </c>
      <c r="J81" s="43" t="s">
        <v>211</v>
      </c>
    </row>
    <row r="82" spans="1:10" ht="25.9" customHeight="1">
      <c r="A82" s="47" t="s">
        <v>120</v>
      </c>
      <c r="B82" s="48" t="s">
        <v>132</v>
      </c>
      <c r="C82" s="47" t="s">
        <v>43</v>
      </c>
      <c r="D82" s="47" t="s">
        <v>131</v>
      </c>
      <c r="E82" s="73" t="s">
        <v>117</v>
      </c>
      <c r="F82" s="73"/>
      <c r="G82" s="46" t="s">
        <v>41</v>
      </c>
      <c r="H82" s="45">
        <v>5.9999999999999995E-4</v>
      </c>
      <c r="I82" s="44" t="s">
        <v>130</v>
      </c>
      <c r="J82" s="43" t="s">
        <v>115</v>
      </c>
    </row>
    <row r="83" spans="1:10" ht="24" customHeight="1">
      <c r="A83" s="47" t="s">
        <v>120</v>
      </c>
      <c r="B83" s="48" t="s">
        <v>160</v>
      </c>
      <c r="C83" s="47" t="s">
        <v>43</v>
      </c>
      <c r="D83" s="47" t="s">
        <v>159</v>
      </c>
      <c r="E83" s="73" t="s">
        <v>117</v>
      </c>
      <c r="F83" s="73"/>
      <c r="G83" s="46" t="s">
        <v>41</v>
      </c>
      <c r="H83" s="45">
        <v>2.0000000000000001E-4</v>
      </c>
      <c r="I83" s="44" t="s">
        <v>158</v>
      </c>
      <c r="J83" s="43" t="s">
        <v>115</v>
      </c>
    </row>
    <row r="84" spans="1:10" ht="24" customHeight="1">
      <c r="A84" s="47" t="s">
        <v>120</v>
      </c>
      <c r="B84" s="48" t="s">
        <v>124</v>
      </c>
      <c r="C84" s="47" t="s">
        <v>43</v>
      </c>
      <c r="D84" s="47" t="s">
        <v>123</v>
      </c>
      <c r="E84" s="73" t="s">
        <v>117</v>
      </c>
      <c r="F84" s="73"/>
      <c r="G84" s="46" t="s">
        <v>41</v>
      </c>
      <c r="H84" s="45">
        <v>1.8E-3</v>
      </c>
      <c r="I84" s="44" t="s">
        <v>122</v>
      </c>
      <c r="J84" s="43" t="s">
        <v>210</v>
      </c>
    </row>
    <row r="85" spans="1:10" ht="24" customHeight="1">
      <c r="A85" s="47" t="s">
        <v>120</v>
      </c>
      <c r="B85" s="48" t="s">
        <v>136</v>
      </c>
      <c r="C85" s="47" t="s">
        <v>43</v>
      </c>
      <c r="D85" s="47" t="s">
        <v>135</v>
      </c>
      <c r="E85" s="73" t="s">
        <v>117</v>
      </c>
      <c r="F85" s="73"/>
      <c r="G85" s="46" t="s">
        <v>41</v>
      </c>
      <c r="H85" s="45">
        <v>1.5E-3</v>
      </c>
      <c r="I85" s="44" t="s">
        <v>134</v>
      </c>
      <c r="J85" s="43" t="s">
        <v>209</v>
      </c>
    </row>
    <row r="86" spans="1:10">
      <c r="A86" s="36"/>
      <c r="B86" s="36"/>
      <c r="C86" s="36"/>
      <c r="D86" s="36"/>
      <c r="E86" s="36" t="s">
        <v>88</v>
      </c>
      <c r="F86" s="35">
        <v>13.64</v>
      </c>
      <c r="G86" s="36" t="s">
        <v>87</v>
      </c>
      <c r="H86" s="35">
        <v>0</v>
      </c>
      <c r="I86" s="36" t="s">
        <v>86</v>
      </c>
      <c r="J86" s="35">
        <v>13.64</v>
      </c>
    </row>
    <row r="87" spans="1:10">
      <c r="A87" s="36"/>
      <c r="B87" s="36"/>
      <c r="C87" s="36"/>
      <c r="D87" s="36"/>
      <c r="E87" s="36" t="s">
        <v>85</v>
      </c>
      <c r="F87" s="35">
        <v>4.3099999999999996</v>
      </c>
      <c r="G87" s="36"/>
      <c r="H87" s="67" t="s">
        <v>84</v>
      </c>
      <c r="I87" s="67"/>
      <c r="J87" s="35">
        <v>21.74</v>
      </c>
    </row>
    <row r="88" spans="1:10" ht="49.9" customHeight="1" thickBot="1">
      <c r="A88" s="14"/>
      <c r="B88" s="14"/>
      <c r="C88" s="14"/>
      <c r="D88" s="14"/>
      <c r="E88" s="14"/>
      <c r="F88" s="14"/>
      <c r="G88" s="14" t="s">
        <v>83</v>
      </c>
      <c r="H88" s="34" t="s">
        <v>208</v>
      </c>
      <c r="I88" s="14" t="s">
        <v>81</v>
      </c>
      <c r="J88" s="15">
        <v>865.25</v>
      </c>
    </row>
    <row r="89" spans="1:10" ht="1.1499999999999999" customHeight="1" thickTop="1">
      <c r="A89" s="33"/>
      <c r="B89" s="33"/>
      <c r="C89" s="33"/>
      <c r="D89" s="33"/>
      <c r="E89" s="33"/>
      <c r="F89" s="33"/>
      <c r="G89" s="33"/>
      <c r="H89" s="33"/>
      <c r="I89" s="33"/>
      <c r="J89" s="33"/>
    </row>
    <row r="90" spans="1:10" ht="18" customHeight="1">
      <c r="A90" s="30" t="s">
        <v>52</v>
      </c>
      <c r="B90" s="28" t="s">
        <v>78</v>
      </c>
      <c r="C90" s="30" t="s">
        <v>77</v>
      </c>
      <c r="D90" s="30" t="s">
        <v>10</v>
      </c>
      <c r="E90" s="68" t="s">
        <v>99</v>
      </c>
      <c r="F90" s="68"/>
      <c r="G90" s="29" t="s">
        <v>76</v>
      </c>
      <c r="H90" s="28" t="s">
        <v>75</v>
      </c>
      <c r="I90" s="28" t="s">
        <v>74</v>
      </c>
      <c r="J90" s="28" t="s">
        <v>11</v>
      </c>
    </row>
    <row r="91" spans="1:10" ht="39" customHeight="1">
      <c r="A91" s="22" t="s">
        <v>98</v>
      </c>
      <c r="B91" s="20" t="s">
        <v>51</v>
      </c>
      <c r="C91" s="22" t="s">
        <v>29</v>
      </c>
      <c r="D91" s="22" t="s">
        <v>50</v>
      </c>
      <c r="E91" s="71" t="s">
        <v>207</v>
      </c>
      <c r="F91" s="71"/>
      <c r="G91" s="21" t="s">
        <v>46</v>
      </c>
      <c r="H91" s="42">
        <v>1</v>
      </c>
      <c r="I91" s="19">
        <v>3.39</v>
      </c>
      <c r="J91" s="19">
        <v>3.39</v>
      </c>
    </row>
    <row r="92" spans="1:10" ht="24" customHeight="1">
      <c r="A92" s="40" t="s">
        <v>93</v>
      </c>
      <c r="B92" s="41" t="s">
        <v>206</v>
      </c>
      <c r="C92" s="40" t="s">
        <v>29</v>
      </c>
      <c r="D92" s="40" t="s">
        <v>205</v>
      </c>
      <c r="E92" s="72" t="s">
        <v>106</v>
      </c>
      <c r="F92" s="72"/>
      <c r="G92" s="39" t="s">
        <v>69</v>
      </c>
      <c r="H92" s="38">
        <v>4.0800000000000003E-2</v>
      </c>
      <c r="I92" s="37">
        <v>25.57</v>
      </c>
      <c r="J92" s="37">
        <v>1.04</v>
      </c>
    </row>
    <row r="93" spans="1:10" ht="24" customHeight="1">
      <c r="A93" s="40" t="s">
        <v>93</v>
      </c>
      <c r="B93" s="41" t="s">
        <v>108</v>
      </c>
      <c r="C93" s="40" t="s">
        <v>29</v>
      </c>
      <c r="D93" s="40" t="s">
        <v>107</v>
      </c>
      <c r="E93" s="72" t="s">
        <v>106</v>
      </c>
      <c r="F93" s="72"/>
      <c r="G93" s="39" t="s">
        <v>69</v>
      </c>
      <c r="H93" s="38">
        <v>0.1153</v>
      </c>
      <c r="I93" s="37">
        <v>20.420000000000002</v>
      </c>
      <c r="J93" s="37">
        <v>2.35</v>
      </c>
    </row>
    <row r="94" spans="1:10">
      <c r="A94" s="36"/>
      <c r="B94" s="36"/>
      <c r="C94" s="36"/>
      <c r="D94" s="36"/>
      <c r="E94" s="36" t="s">
        <v>88</v>
      </c>
      <c r="F94" s="35">
        <v>2.39</v>
      </c>
      <c r="G94" s="36" t="s">
        <v>87</v>
      </c>
      <c r="H94" s="35">
        <v>0</v>
      </c>
      <c r="I94" s="36" t="s">
        <v>86</v>
      </c>
      <c r="J94" s="35">
        <v>2.39</v>
      </c>
    </row>
    <row r="95" spans="1:10">
      <c r="A95" s="36"/>
      <c r="B95" s="36"/>
      <c r="C95" s="36"/>
      <c r="D95" s="36"/>
      <c r="E95" s="36" t="s">
        <v>85</v>
      </c>
      <c r="F95" s="35">
        <v>0.84</v>
      </c>
      <c r="G95" s="36"/>
      <c r="H95" s="67" t="s">
        <v>84</v>
      </c>
      <c r="I95" s="67"/>
      <c r="J95" s="35">
        <v>4.2300000000000004</v>
      </c>
    </row>
    <row r="96" spans="1:10" ht="49.9" customHeight="1" thickBot="1">
      <c r="A96" s="14"/>
      <c r="B96" s="14"/>
      <c r="C96" s="14"/>
      <c r="D96" s="14"/>
      <c r="E96" s="14"/>
      <c r="F96" s="14"/>
      <c r="G96" s="14" t="s">
        <v>83</v>
      </c>
      <c r="H96" s="34" t="s">
        <v>204</v>
      </c>
      <c r="I96" s="14" t="s">
        <v>81</v>
      </c>
      <c r="J96" s="15">
        <v>211.5</v>
      </c>
    </row>
    <row r="97" spans="1:10" ht="1.1499999999999999" customHeight="1" thickTop="1">
      <c r="A97" s="33"/>
      <c r="B97" s="33"/>
      <c r="C97" s="33"/>
      <c r="D97" s="33"/>
      <c r="E97" s="33"/>
      <c r="F97" s="33"/>
      <c r="G97" s="33"/>
      <c r="H97" s="33"/>
      <c r="I97" s="33"/>
      <c r="J97" s="33"/>
    </row>
    <row r="98" spans="1:10" ht="18" customHeight="1">
      <c r="A98" s="30" t="s">
        <v>49</v>
      </c>
      <c r="B98" s="28" t="s">
        <v>78</v>
      </c>
      <c r="C98" s="30" t="s">
        <v>77</v>
      </c>
      <c r="D98" s="30" t="s">
        <v>10</v>
      </c>
      <c r="E98" s="68" t="s">
        <v>99</v>
      </c>
      <c r="F98" s="68"/>
      <c r="G98" s="29" t="s">
        <v>76</v>
      </c>
      <c r="H98" s="28" t="s">
        <v>75</v>
      </c>
      <c r="I98" s="28" t="s">
        <v>74</v>
      </c>
      <c r="J98" s="28" t="s">
        <v>11</v>
      </c>
    </row>
    <row r="99" spans="1:10" ht="25.9" customHeight="1">
      <c r="A99" s="22" t="s">
        <v>98</v>
      </c>
      <c r="B99" s="20" t="s">
        <v>48</v>
      </c>
      <c r="C99" s="22" t="s">
        <v>29</v>
      </c>
      <c r="D99" s="22" t="s">
        <v>47</v>
      </c>
      <c r="E99" s="71" t="s">
        <v>207</v>
      </c>
      <c r="F99" s="71"/>
      <c r="G99" s="21" t="s">
        <v>46</v>
      </c>
      <c r="H99" s="42">
        <v>1</v>
      </c>
      <c r="I99" s="19">
        <v>7.31</v>
      </c>
      <c r="J99" s="19">
        <v>7.31</v>
      </c>
    </row>
    <row r="100" spans="1:10" ht="24" customHeight="1">
      <c r="A100" s="40" t="s">
        <v>93</v>
      </c>
      <c r="B100" s="41" t="s">
        <v>206</v>
      </c>
      <c r="C100" s="40" t="s">
        <v>29</v>
      </c>
      <c r="D100" s="40" t="s">
        <v>205</v>
      </c>
      <c r="E100" s="72" t="s">
        <v>106</v>
      </c>
      <c r="F100" s="72"/>
      <c r="G100" s="39" t="s">
        <v>69</v>
      </c>
      <c r="H100" s="38">
        <v>8.7900000000000006E-2</v>
      </c>
      <c r="I100" s="37">
        <v>25.57</v>
      </c>
      <c r="J100" s="37">
        <v>2.2400000000000002</v>
      </c>
    </row>
    <row r="101" spans="1:10" ht="24" customHeight="1">
      <c r="A101" s="40" t="s">
        <v>93</v>
      </c>
      <c r="B101" s="41" t="s">
        <v>108</v>
      </c>
      <c r="C101" s="40" t="s">
        <v>29</v>
      </c>
      <c r="D101" s="40" t="s">
        <v>107</v>
      </c>
      <c r="E101" s="72" t="s">
        <v>106</v>
      </c>
      <c r="F101" s="72"/>
      <c r="G101" s="39" t="s">
        <v>69</v>
      </c>
      <c r="H101" s="38">
        <v>0.2487</v>
      </c>
      <c r="I101" s="37">
        <v>20.420000000000002</v>
      </c>
      <c r="J101" s="37">
        <v>5.07</v>
      </c>
    </row>
    <row r="102" spans="1:10">
      <c r="A102" s="36"/>
      <c r="B102" s="36"/>
      <c r="C102" s="36"/>
      <c r="D102" s="36"/>
      <c r="E102" s="36" t="s">
        <v>88</v>
      </c>
      <c r="F102" s="35">
        <v>5.15</v>
      </c>
      <c r="G102" s="36" t="s">
        <v>87</v>
      </c>
      <c r="H102" s="35">
        <v>0</v>
      </c>
      <c r="I102" s="36" t="s">
        <v>86</v>
      </c>
      <c r="J102" s="35">
        <v>5.15</v>
      </c>
    </row>
    <row r="103" spans="1:10">
      <c r="A103" s="36"/>
      <c r="B103" s="36"/>
      <c r="C103" s="36"/>
      <c r="D103" s="36"/>
      <c r="E103" s="36" t="s">
        <v>85</v>
      </c>
      <c r="F103" s="35">
        <v>1.81</v>
      </c>
      <c r="G103" s="36"/>
      <c r="H103" s="67" t="s">
        <v>84</v>
      </c>
      <c r="I103" s="67"/>
      <c r="J103" s="35">
        <v>9.1199999999999992</v>
      </c>
    </row>
    <row r="104" spans="1:10" ht="49.9" customHeight="1" thickBot="1">
      <c r="A104" s="14"/>
      <c r="B104" s="14"/>
      <c r="C104" s="14"/>
      <c r="D104" s="14"/>
      <c r="E104" s="14"/>
      <c r="F104" s="14"/>
      <c r="G104" s="14" t="s">
        <v>83</v>
      </c>
      <c r="H104" s="34" t="s">
        <v>204</v>
      </c>
      <c r="I104" s="14" t="s">
        <v>81</v>
      </c>
      <c r="J104" s="15">
        <v>456</v>
      </c>
    </row>
    <row r="105" spans="1:10" ht="1.1499999999999999" customHeight="1" thickTop="1">
      <c r="A105" s="33"/>
      <c r="B105" s="33"/>
      <c r="C105" s="33"/>
      <c r="D105" s="33"/>
      <c r="E105" s="33"/>
      <c r="F105" s="33"/>
      <c r="G105" s="33"/>
      <c r="H105" s="33"/>
      <c r="I105" s="33"/>
      <c r="J105" s="33"/>
    </row>
    <row r="106" spans="1:10" ht="18" customHeight="1">
      <c r="A106" s="30" t="s">
        <v>45</v>
      </c>
      <c r="B106" s="28" t="s">
        <v>78</v>
      </c>
      <c r="C106" s="30" t="s">
        <v>77</v>
      </c>
      <c r="D106" s="30" t="s">
        <v>10</v>
      </c>
      <c r="E106" s="68" t="s">
        <v>99</v>
      </c>
      <c r="F106" s="68"/>
      <c r="G106" s="29" t="s">
        <v>76</v>
      </c>
      <c r="H106" s="28" t="s">
        <v>75</v>
      </c>
      <c r="I106" s="28" t="s">
        <v>74</v>
      </c>
      <c r="J106" s="28" t="s">
        <v>11</v>
      </c>
    </row>
    <row r="107" spans="1:10" ht="25.9" customHeight="1">
      <c r="A107" s="22" t="s">
        <v>98</v>
      </c>
      <c r="B107" s="20" t="s">
        <v>44</v>
      </c>
      <c r="C107" s="22" t="s">
        <v>43</v>
      </c>
      <c r="D107" s="22" t="s">
        <v>42</v>
      </c>
      <c r="E107" s="71" t="s">
        <v>203</v>
      </c>
      <c r="F107" s="71"/>
      <c r="G107" s="21" t="s">
        <v>41</v>
      </c>
      <c r="H107" s="42">
        <v>1</v>
      </c>
      <c r="I107" s="19">
        <v>104.74</v>
      </c>
      <c r="J107" s="19">
        <v>104.74</v>
      </c>
    </row>
    <row r="108" spans="1:10" ht="15" customHeight="1">
      <c r="A108" s="30" t="s">
        <v>9</v>
      </c>
      <c r="B108" s="28" t="s">
        <v>78</v>
      </c>
      <c r="C108" s="30" t="s">
        <v>77</v>
      </c>
      <c r="D108" s="30" t="s">
        <v>10</v>
      </c>
      <c r="E108" s="68" t="s">
        <v>99</v>
      </c>
      <c r="F108" s="75"/>
      <c r="G108" s="29" t="s">
        <v>76</v>
      </c>
      <c r="H108" s="28" t="s">
        <v>75</v>
      </c>
      <c r="I108" s="28" t="s">
        <v>74</v>
      </c>
      <c r="J108" s="28" t="s">
        <v>11</v>
      </c>
    </row>
    <row r="109" spans="1:10" ht="39" customHeight="1">
      <c r="A109" s="47" t="s">
        <v>120</v>
      </c>
      <c r="B109" s="48" t="s">
        <v>173</v>
      </c>
      <c r="C109" s="47" t="s">
        <v>43</v>
      </c>
      <c r="D109" s="47" t="s">
        <v>172</v>
      </c>
      <c r="E109" s="73" t="s">
        <v>152</v>
      </c>
      <c r="F109" s="73"/>
      <c r="G109" s="46" t="s">
        <v>167</v>
      </c>
      <c r="H109" s="45">
        <v>1</v>
      </c>
      <c r="I109" s="44" t="s">
        <v>171</v>
      </c>
      <c r="J109" s="43" t="s">
        <v>171</v>
      </c>
    </row>
    <row r="110" spans="1:10" ht="24" customHeight="1">
      <c r="A110" s="40" t="s">
        <v>98</v>
      </c>
      <c r="B110" s="41" t="s">
        <v>202</v>
      </c>
      <c r="C110" s="40" t="s">
        <v>43</v>
      </c>
      <c r="D110" s="40" t="s">
        <v>201</v>
      </c>
      <c r="E110" s="72" t="s">
        <v>200</v>
      </c>
      <c r="F110" s="72"/>
      <c r="G110" s="39" t="s">
        <v>167</v>
      </c>
      <c r="H110" s="38">
        <v>2</v>
      </c>
      <c r="I110" s="37" t="s">
        <v>199</v>
      </c>
      <c r="J110" s="49" t="s">
        <v>198</v>
      </c>
    </row>
    <row r="111" spans="1:10" ht="24" customHeight="1">
      <c r="A111" s="47" t="s">
        <v>120</v>
      </c>
      <c r="B111" s="48" t="s">
        <v>170</v>
      </c>
      <c r="C111" s="47" t="s">
        <v>43</v>
      </c>
      <c r="D111" s="47" t="s">
        <v>169</v>
      </c>
      <c r="E111" s="73" t="s">
        <v>168</v>
      </c>
      <c r="F111" s="73"/>
      <c r="G111" s="46" t="s">
        <v>167</v>
      </c>
      <c r="H111" s="45">
        <v>2</v>
      </c>
      <c r="I111" s="44" t="s">
        <v>166</v>
      </c>
      <c r="J111" s="43" t="s">
        <v>165</v>
      </c>
    </row>
    <row r="112" spans="1:10" ht="40.15" customHeight="1">
      <c r="A112" s="76" t="s">
        <v>197</v>
      </c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1:10" ht="15" customHeight="1">
      <c r="A113" s="30" t="s">
        <v>9</v>
      </c>
      <c r="B113" s="28" t="s">
        <v>78</v>
      </c>
      <c r="C113" s="30" t="s">
        <v>77</v>
      </c>
      <c r="D113" s="30" t="s">
        <v>10</v>
      </c>
      <c r="E113" s="68" t="s">
        <v>99</v>
      </c>
      <c r="F113" s="75"/>
      <c r="G113" s="29" t="s">
        <v>76</v>
      </c>
      <c r="H113" s="28" t="s">
        <v>75</v>
      </c>
      <c r="I113" s="28" t="s">
        <v>74</v>
      </c>
      <c r="J113" s="28" t="s">
        <v>11</v>
      </c>
    </row>
    <row r="114" spans="1:10" ht="24" customHeight="1">
      <c r="A114" s="47" t="s">
        <v>120</v>
      </c>
      <c r="B114" s="48" t="s">
        <v>196</v>
      </c>
      <c r="C114" s="47" t="s">
        <v>43</v>
      </c>
      <c r="D114" s="47" t="s">
        <v>195</v>
      </c>
      <c r="E114" s="73" t="s">
        <v>117</v>
      </c>
      <c r="F114" s="73"/>
      <c r="G114" s="46" t="s">
        <v>41</v>
      </c>
      <c r="H114" s="45">
        <v>8.9999999999999993E-3</v>
      </c>
      <c r="I114" s="44" t="s">
        <v>194</v>
      </c>
      <c r="J114" s="43" t="s">
        <v>193</v>
      </c>
    </row>
    <row r="115" spans="1:10" ht="24" customHeight="1">
      <c r="A115" s="47" t="s">
        <v>120</v>
      </c>
      <c r="B115" s="48" t="s">
        <v>192</v>
      </c>
      <c r="C115" s="47" t="s">
        <v>43</v>
      </c>
      <c r="D115" s="47" t="s">
        <v>191</v>
      </c>
      <c r="E115" s="73" t="s">
        <v>117</v>
      </c>
      <c r="F115" s="73"/>
      <c r="G115" s="46" t="s">
        <v>41</v>
      </c>
      <c r="H115" s="45">
        <v>0.2036</v>
      </c>
      <c r="I115" s="44" t="s">
        <v>190</v>
      </c>
      <c r="J115" s="43" t="s">
        <v>189</v>
      </c>
    </row>
    <row r="116" spans="1:10" ht="24" customHeight="1">
      <c r="A116" s="47" t="s">
        <v>120</v>
      </c>
      <c r="B116" s="48" t="s">
        <v>188</v>
      </c>
      <c r="C116" s="47" t="s">
        <v>43</v>
      </c>
      <c r="D116" s="47" t="s">
        <v>187</v>
      </c>
      <c r="E116" s="73" t="s">
        <v>117</v>
      </c>
      <c r="F116" s="73"/>
      <c r="G116" s="46" t="s">
        <v>41</v>
      </c>
      <c r="H116" s="45">
        <v>2.0000000000000001E-4</v>
      </c>
      <c r="I116" s="44" t="s">
        <v>186</v>
      </c>
      <c r="J116" s="43" t="s">
        <v>115</v>
      </c>
    </row>
    <row r="117" spans="1:10" ht="25.9" customHeight="1">
      <c r="A117" s="47" t="s">
        <v>120</v>
      </c>
      <c r="B117" s="48" t="s">
        <v>185</v>
      </c>
      <c r="C117" s="47" t="s">
        <v>43</v>
      </c>
      <c r="D117" s="47" t="s">
        <v>184</v>
      </c>
      <c r="E117" s="73" t="s">
        <v>117</v>
      </c>
      <c r="F117" s="73"/>
      <c r="G117" s="46" t="s">
        <v>41</v>
      </c>
      <c r="H117" s="45">
        <v>4.0000000000000002E-4</v>
      </c>
      <c r="I117" s="44" t="s">
        <v>183</v>
      </c>
      <c r="J117" s="43" t="s">
        <v>121</v>
      </c>
    </row>
    <row r="118" spans="1:10" ht="24" customHeight="1">
      <c r="A118" s="47" t="s">
        <v>120</v>
      </c>
      <c r="B118" s="48" t="s">
        <v>182</v>
      </c>
      <c r="C118" s="47" t="s">
        <v>43</v>
      </c>
      <c r="D118" s="47" t="s">
        <v>181</v>
      </c>
      <c r="E118" s="73" t="s">
        <v>152</v>
      </c>
      <c r="F118" s="73"/>
      <c r="G118" s="46" t="s">
        <v>180</v>
      </c>
      <c r="H118" s="45">
        <v>8.0000000000000004E-4</v>
      </c>
      <c r="I118" s="44" t="s">
        <v>179</v>
      </c>
      <c r="J118" s="43" t="s">
        <v>178</v>
      </c>
    </row>
    <row r="119" spans="1:10" ht="24" customHeight="1">
      <c r="A119" s="47" t="s">
        <v>120</v>
      </c>
      <c r="B119" s="48" t="s">
        <v>177</v>
      </c>
      <c r="C119" s="47" t="s">
        <v>43</v>
      </c>
      <c r="D119" s="47" t="s">
        <v>176</v>
      </c>
      <c r="E119" s="73" t="s">
        <v>117</v>
      </c>
      <c r="F119" s="73"/>
      <c r="G119" s="46" t="s">
        <v>41</v>
      </c>
      <c r="H119" s="45">
        <v>0.18820000000000001</v>
      </c>
      <c r="I119" s="44" t="s">
        <v>175</v>
      </c>
      <c r="J119" s="43" t="s">
        <v>174</v>
      </c>
    </row>
    <row r="120" spans="1:10" ht="39" customHeight="1">
      <c r="A120" s="47" t="s">
        <v>120</v>
      </c>
      <c r="B120" s="48" t="s">
        <v>173</v>
      </c>
      <c r="C120" s="47" t="s">
        <v>43</v>
      </c>
      <c r="D120" s="47" t="s">
        <v>172</v>
      </c>
      <c r="E120" s="73" t="s">
        <v>152</v>
      </c>
      <c r="F120" s="73"/>
      <c r="G120" s="46" t="s">
        <v>167</v>
      </c>
      <c r="H120" s="45">
        <v>1</v>
      </c>
      <c r="I120" s="44" t="s">
        <v>171</v>
      </c>
      <c r="J120" s="43" t="s">
        <v>171</v>
      </c>
    </row>
    <row r="121" spans="1:10" ht="24" customHeight="1">
      <c r="A121" s="47" t="s">
        <v>120</v>
      </c>
      <c r="B121" s="48" t="s">
        <v>170</v>
      </c>
      <c r="C121" s="47" t="s">
        <v>43</v>
      </c>
      <c r="D121" s="47" t="s">
        <v>169</v>
      </c>
      <c r="E121" s="73" t="s">
        <v>168</v>
      </c>
      <c r="F121" s="73"/>
      <c r="G121" s="46" t="s">
        <v>167</v>
      </c>
      <c r="H121" s="45">
        <v>2</v>
      </c>
      <c r="I121" s="44" t="s">
        <v>166</v>
      </c>
      <c r="J121" s="43" t="s">
        <v>165</v>
      </c>
    </row>
    <row r="122" spans="1:10" ht="25.9" customHeight="1">
      <c r="A122" s="47" t="s">
        <v>120</v>
      </c>
      <c r="B122" s="48" t="s">
        <v>164</v>
      </c>
      <c r="C122" s="47" t="s">
        <v>43</v>
      </c>
      <c r="D122" s="47" t="s">
        <v>163</v>
      </c>
      <c r="E122" s="73" t="s">
        <v>152</v>
      </c>
      <c r="F122" s="73"/>
      <c r="G122" s="46" t="s">
        <v>41</v>
      </c>
      <c r="H122" s="45">
        <v>0.2036</v>
      </c>
      <c r="I122" s="44" t="s">
        <v>162</v>
      </c>
      <c r="J122" s="43" t="s">
        <v>161</v>
      </c>
    </row>
    <row r="123" spans="1:10" ht="24" customHeight="1">
      <c r="A123" s="47" t="s">
        <v>120</v>
      </c>
      <c r="B123" s="48" t="s">
        <v>160</v>
      </c>
      <c r="C123" s="47" t="s">
        <v>43</v>
      </c>
      <c r="D123" s="47" t="s">
        <v>159</v>
      </c>
      <c r="E123" s="73" t="s">
        <v>117</v>
      </c>
      <c r="F123" s="73"/>
      <c r="G123" s="46" t="s">
        <v>41</v>
      </c>
      <c r="H123" s="45">
        <v>4.0000000000000002E-4</v>
      </c>
      <c r="I123" s="44" t="s">
        <v>158</v>
      </c>
      <c r="J123" s="43" t="s">
        <v>125</v>
      </c>
    </row>
    <row r="124" spans="1:10" ht="24" customHeight="1">
      <c r="A124" s="47" t="s">
        <v>120</v>
      </c>
      <c r="B124" s="48" t="s">
        <v>157</v>
      </c>
      <c r="C124" s="47" t="s">
        <v>43</v>
      </c>
      <c r="D124" s="47" t="s">
        <v>156</v>
      </c>
      <c r="E124" s="73" t="s">
        <v>117</v>
      </c>
      <c r="F124" s="73"/>
      <c r="G124" s="46" t="s">
        <v>41</v>
      </c>
      <c r="H124" s="45">
        <v>5.9999999999999995E-4</v>
      </c>
      <c r="I124" s="44" t="s">
        <v>155</v>
      </c>
      <c r="J124" s="43" t="s">
        <v>125</v>
      </c>
    </row>
    <row r="125" spans="1:10" ht="24" customHeight="1">
      <c r="A125" s="47" t="s">
        <v>120</v>
      </c>
      <c r="B125" s="48" t="s">
        <v>154</v>
      </c>
      <c r="C125" s="47" t="s">
        <v>43</v>
      </c>
      <c r="D125" s="47" t="s">
        <v>153</v>
      </c>
      <c r="E125" s="73" t="s">
        <v>152</v>
      </c>
      <c r="F125" s="73"/>
      <c r="G125" s="46" t="s">
        <v>41</v>
      </c>
      <c r="H125" s="45">
        <v>8.9999999999999993E-3</v>
      </c>
      <c r="I125" s="44" t="s">
        <v>151</v>
      </c>
      <c r="J125" s="43" t="s">
        <v>150</v>
      </c>
    </row>
    <row r="126" spans="1:10" ht="24" customHeight="1">
      <c r="A126" s="47" t="s">
        <v>120</v>
      </c>
      <c r="B126" s="48" t="s">
        <v>149</v>
      </c>
      <c r="C126" s="47" t="s">
        <v>43</v>
      </c>
      <c r="D126" s="47" t="s">
        <v>148</v>
      </c>
      <c r="E126" s="73" t="s">
        <v>117</v>
      </c>
      <c r="F126" s="73"/>
      <c r="G126" s="46" t="s">
        <v>41</v>
      </c>
      <c r="H126" s="45">
        <v>8.9999999999999993E-3</v>
      </c>
      <c r="I126" s="44" t="s">
        <v>147</v>
      </c>
      <c r="J126" s="43" t="s">
        <v>146</v>
      </c>
    </row>
    <row r="127" spans="1:10" ht="25.9" customHeight="1">
      <c r="A127" s="47" t="s">
        <v>120</v>
      </c>
      <c r="B127" s="48" t="s">
        <v>145</v>
      </c>
      <c r="C127" s="47" t="s">
        <v>43</v>
      </c>
      <c r="D127" s="47" t="s">
        <v>144</v>
      </c>
      <c r="E127" s="73" t="s">
        <v>117</v>
      </c>
      <c r="F127" s="73"/>
      <c r="G127" s="46" t="s">
        <v>139</v>
      </c>
      <c r="H127" s="45">
        <v>1.6000000000000001E-3</v>
      </c>
      <c r="I127" s="44" t="s">
        <v>143</v>
      </c>
      <c r="J127" s="43" t="s">
        <v>142</v>
      </c>
    </row>
    <row r="128" spans="1:10" ht="24" customHeight="1">
      <c r="A128" s="47" t="s">
        <v>120</v>
      </c>
      <c r="B128" s="48" t="s">
        <v>141</v>
      </c>
      <c r="C128" s="47" t="s">
        <v>43</v>
      </c>
      <c r="D128" s="47" t="s">
        <v>140</v>
      </c>
      <c r="E128" s="73" t="s">
        <v>117</v>
      </c>
      <c r="F128" s="73"/>
      <c r="G128" s="46" t="s">
        <v>139</v>
      </c>
      <c r="H128" s="45">
        <v>4.5999999999999999E-3</v>
      </c>
      <c r="I128" s="44" t="s">
        <v>138</v>
      </c>
      <c r="J128" s="43" t="s">
        <v>137</v>
      </c>
    </row>
    <row r="129" spans="1:10" ht="24" customHeight="1">
      <c r="A129" s="47" t="s">
        <v>120</v>
      </c>
      <c r="B129" s="48" t="s">
        <v>136</v>
      </c>
      <c r="C129" s="47" t="s">
        <v>43</v>
      </c>
      <c r="D129" s="47" t="s">
        <v>135</v>
      </c>
      <c r="E129" s="73" t="s">
        <v>117</v>
      </c>
      <c r="F129" s="73"/>
      <c r="G129" s="46" t="s">
        <v>41</v>
      </c>
      <c r="H129" s="45">
        <v>3.0000000000000001E-3</v>
      </c>
      <c r="I129" s="44" t="s">
        <v>134</v>
      </c>
      <c r="J129" s="43" t="s">
        <v>133</v>
      </c>
    </row>
    <row r="130" spans="1:10" ht="25.9" customHeight="1">
      <c r="A130" s="47" t="s">
        <v>120</v>
      </c>
      <c r="B130" s="48" t="s">
        <v>132</v>
      </c>
      <c r="C130" s="47" t="s">
        <v>43</v>
      </c>
      <c r="D130" s="47" t="s">
        <v>131</v>
      </c>
      <c r="E130" s="73" t="s">
        <v>117</v>
      </c>
      <c r="F130" s="73"/>
      <c r="G130" s="46" t="s">
        <v>41</v>
      </c>
      <c r="H130" s="45">
        <v>1.1999999999999999E-3</v>
      </c>
      <c r="I130" s="44" t="s">
        <v>130</v>
      </c>
      <c r="J130" s="43" t="s">
        <v>125</v>
      </c>
    </row>
    <row r="131" spans="1:10" ht="24" customHeight="1">
      <c r="A131" s="47" t="s">
        <v>120</v>
      </c>
      <c r="B131" s="48" t="s">
        <v>129</v>
      </c>
      <c r="C131" s="47" t="s">
        <v>43</v>
      </c>
      <c r="D131" s="47" t="s">
        <v>128</v>
      </c>
      <c r="E131" s="73" t="s">
        <v>117</v>
      </c>
      <c r="F131" s="73"/>
      <c r="G131" s="46" t="s">
        <v>127</v>
      </c>
      <c r="H131" s="45">
        <v>1.6000000000000001E-3</v>
      </c>
      <c r="I131" s="44" t="s">
        <v>126</v>
      </c>
      <c r="J131" s="43" t="s">
        <v>125</v>
      </c>
    </row>
    <row r="132" spans="1:10" ht="24" customHeight="1">
      <c r="A132" s="47" t="s">
        <v>120</v>
      </c>
      <c r="B132" s="48" t="s">
        <v>124</v>
      </c>
      <c r="C132" s="47" t="s">
        <v>43</v>
      </c>
      <c r="D132" s="47" t="s">
        <v>123</v>
      </c>
      <c r="E132" s="73" t="s">
        <v>117</v>
      </c>
      <c r="F132" s="73"/>
      <c r="G132" s="46" t="s">
        <v>41</v>
      </c>
      <c r="H132" s="45">
        <v>3.5999999999999999E-3</v>
      </c>
      <c r="I132" s="44" t="s">
        <v>122</v>
      </c>
      <c r="J132" s="43" t="s">
        <v>121</v>
      </c>
    </row>
    <row r="133" spans="1:10" ht="25.9" customHeight="1">
      <c r="A133" s="47" t="s">
        <v>120</v>
      </c>
      <c r="B133" s="48" t="s">
        <v>119</v>
      </c>
      <c r="C133" s="47" t="s">
        <v>43</v>
      </c>
      <c r="D133" s="47" t="s">
        <v>118</v>
      </c>
      <c r="E133" s="73" t="s">
        <v>117</v>
      </c>
      <c r="F133" s="73"/>
      <c r="G133" s="46" t="s">
        <v>41</v>
      </c>
      <c r="H133" s="45">
        <v>4.0000000000000002E-4</v>
      </c>
      <c r="I133" s="44" t="s">
        <v>116</v>
      </c>
      <c r="J133" s="43" t="s">
        <v>115</v>
      </c>
    </row>
    <row r="134" spans="1:10">
      <c r="A134" s="36"/>
      <c r="B134" s="36"/>
      <c r="C134" s="36"/>
      <c r="D134" s="36"/>
      <c r="E134" s="36" t="s">
        <v>88</v>
      </c>
      <c r="F134" s="35">
        <v>27.29</v>
      </c>
      <c r="G134" s="36" t="s">
        <v>87</v>
      </c>
      <c r="H134" s="35">
        <v>0</v>
      </c>
      <c r="I134" s="36" t="s">
        <v>86</v>
      </c>
      <c r="J134" s="35">
        <v>27.29</v>
      </c>
    </row>
    <row r="135" spans="1:10">
      <c r="A135" s="36"/>
      <c r="B135" s="36"/>
      <c r="C135" s="36"/>
      <c r="D135" s="36"/>
      <c r="E135" s="36" t="s">
        <v>85</v>
      </c>
      <c r="F135" s="35">
        <v>25.95</v>
      </c>
      <c r="G135" s="36"/>
      <c r="H135" s="67" t="s">
        <v>84</v>
      </c>
      <c r="I135" s="67"/>
      <c r="J135" s="35">
        <v>130.69</v>
      </c>
    </row>
    <row r="136" spans="1:10" ht="49.9" customHeight="1" thickBot="1">
      <c r="A136" s="14"/>
      <c r="B136" s="14"/>
      <c r="C136" s="14"/>
      <c r="D136" s="14"/>
      <c r="E136" s="14"/>
      <c r="F136" s="14"/>
      <c r="G136" s="14" t="s">
        <v>83</v>
      </c>
      <c r="H136" s="34" t="s">
        <v>114</v>
      </c>
      <c r="I136" s="14" t="s">
        <v>81</v>
      </c>
      <c r="J136" s="15">
        <v>261.38</v>
      </c>
    </row>
    <row r="137" spans="1:10" ht="1.1499999999999999" customHeight="1" thickTop="1">
      <c r="A137" s="33"/>
      <c r="B137" s="33"/>
      <c r="C137" s="33"/>
      <c r="D137" s="33"/>
      <c r="E137" s="33"/>
      <c r="F137" s="33"/>
      <c r="G137" s="33"/>
      <c r="H137" s="33"/>
      <c r="I137" s="33"/>
      <c r="J137" s="33"/>
    </row>
    <row r="138" spans="1:10" ht="24" customHeight="1">
      <c r="A138" s="27" t="s">
        <v>17</v>
      </c>
      <c r="B138" s="27"/>
      <c r="C138" s="27"/>
      <c r="D138" s="27" t="s">
        <v>18</v>
      </c>
      <c r="E138" s="27"/>
      <c r="F138" s="74"/>
      <c r="G138" s="74"/>
      <c r="H138" s="25"/>
      <c r="I138" s="27"/>
      <c r="J138" s="24">
        <v>108209.48</v>
      </c>
    </row>
    <row r="139" spans="1:10" ht="18" customHeight="1">
      <c r="A139" s="30" t="s">
        <v>39</v>
      </c>
      <c r="B139" s="28" t="s">
        <v>78</v>
      </c>
      <c r="C139" s="30" t="s">
        <v>77</v>
      </c>
      <c r="D139" s="30" t="s">
        <v>10</v>
      </c>
      <c r="E139" s="68" t="s">
        <v>99</v>
      </c>
      <c r="F139" s="68"/>
      <c r="G139" s="29" t="s">
        <v>76</v>
      </c>
      <c r="H139" s="28" t="s">
        <v>75</v>
      </c>
      <c r="I139" s="28" t="s">
        <v>74</v>
      </c>
      <c r="J139" s="28" t="s">
        <v>11</v>
      </c>
    </row>
    <row r="140" spans="1:10" ht="25.9" customHeight="1">
      <c r="A140" s="22" t="s">
        <v>98</v>
      </c>
      <c r="B140" s="20" t="s">
        <v>38</v>
      </c>
      <c r="C140" s="22" t="s">
        <v>37</v>
      </c>
      <c r="D140" s="22" t="s">
        <v>36</v>
      </c>
      <c r="E140" s="71" t="s">
        <v>113</v>
      </c>
      <c r="F140" s="71"/>
      <c r="G140" s="21" t="s">
        <v>32</v>
      </c>
      <c r="H140" s="42">
        <v>1</v>
      </c>
      <c r="I140" s="19">
        <v>52</v>
      </c>
      <c r="J140" s="19">
        <v>52</v>
      </c>
    </row>
    <row r="141" spans="1:10" ht="39" customHeight="1">
      <c r="A141" s="40" t="s">
        <v>93</v>
      </c>
      <c r="B141" s="41" t="s">
        <v>112</v>
      </c>
      <c r="C141" s="40" t="s">
        <v>29</v>
      </c>
      <c r="D141" s="40" t="s">
        <v>111</v>
      </c>
      <c r="E141" s="72" t="s">
        <v>90</v>
      </c>
      <c r="F141" s="72"/>
      <c r="G141" s="39" t="s">
        <v>94</v>
      </c>
      <c r="H141" s="38">
        <v>0.32800000000000001</v>
      </c>
      <c r="I141" s="37">
        <v>117.27</v>
      </c>
      <c r="J141" s="37">
        <v>38.46</v>
      </c>
    </row>
    <row r="142" spans="1:10" ht="39" customHeight="1">
      <c r="A142" s="40" t="s">
        <v>93</v>
      </c>
      <c r="B142" s="41" t="s">
        <v>110</v>
      </c>
      <c r="C142" s="40" t="s">
        <v>29</v>
      </c>
      <c r="D142" s="40" t="s">
        <v>109</v>
      </c>
      <c r="E142" s="72" t="s">
        <v>90</v>
      </c>
      <c r="F142" s="72"/>
      <c r="G142" s="39" t="s">
        <v>89</v>
      </c>
      <c r="H142" s="38">
        <v>0.16400000000000001</v>
      </c>
      <c r="I142" s="37">
        <v>65.680000000000007</v>
      </c>
      <c r="J142" s="37">
        <v>10.77</v>
      </c>
    </row>
    <row r="143" spans="1:10" ht="24" customHeight="1">
      <c r="A143" s="40" t="s">
        <v>93</v>
      </c>
      <c r="B143" s="41" t="s">
        <v>108</v>
      </c>
      <c r="C143" s="40" t="s">
        <v>29</v>
      </c>
      <c r="D143" s="40" t="s">
        <v>107</v>
      </c>
      <c r="E143" s="72" t="s">
        <v>106</v>
      </c>
      <c r="F143" s="72"/>
      <c r="G143" s="39" t="s">
        <v>69</v>
      </c>
      <c r="H143" s="38">
        <v>0.13600000000000001</v>
      </c>
      <c r="I143" s="37">
        <v>20.420000000000002</v>
      </c>
      <c r="J143" s="37">
        <v>2.77</v>
      </c>
    </row>
    <row r="144" spans="1:10">
      <c r="A144" s="36"/>
      <c r="B144" s="36"/>
      <c r="C144" s="36"/>
      <c r="D144" s="36"/>
      <c r="E144" s="36" t="s">
        <v>88</v>
      </c>
      <c r="F144" s="35">
        <v>13.96</v>
      </c>
      <c r="G144" s="36" t="s">
        <v>87</v>
      </c>
      <c r="H144" s="35">
        <v>0</v>
      </c>
      <c r="I144" s="36" t="s">
        <v>86</v>
      </c>
      <c r="J144" s="35">
        <v>13.96</v>
      </c>
    </row>
    <row r="145" spans="1:10">
      <c r="A145" s="36"/>
      <c r="B145" s="36"/>
      <c r="C145" s="36"/>
      <c r="D145" s="36"/>
      <c r="E145" s="36" t="s">
        <v>85</v>
      </c>
      <c r="F145" s="35">
        <v>12.88</v>
      </c>
      <c r="G145" s="36"/>
      <c r="H145" s="67" t="s">
        <v>84</v>
      </c>
      <c r="I145" s="67"/>
      <c r="J145" s="35">
        <v>64.88</v>
      </c>
    </row>
    <row r="146" spans="1:10" ht="49.9" customHeight="1" thickBot="1">
      <c r="A146" s="14"/>
      <c r="B146" s="14"/>
      <c r="C146" s="14"/>
      <c r="D146" s="14"/>
      <c r="E146" s="14"/>
      <c r="F146" s="14"/>
      <c r="G146" s="14" t="s">
        <v>83</v>
      </c>
      <c r="H146" s="34" t="s">
        <v>105</v>
      </c>
      <c r="I146" s="14" t="s">
        <v>81</v>
      </c>
      <c r="J146" s="15">
        <v>42593.72</v>
      </c>
    </row>
    <row r="147" spans="1:10" ht="1.1499999999999999" customHeight="1" thickTop="1">
      <c r="A147" s="33"/>
      <c r="B147" s="33"/>
      <c r="C147" s="33"/>
      <c r="D147" s="33"/>
      <c r="E147" s="33"/>
      <c r="F147" s="33"/>
      <c r="G147" s="33"/>
      <c r="H147" s="33"/>
      <c r="I147" s="33"/>
      <c r="J147" s="33"/>
    </row>
    <row r="148" spans="1:10" ht="18" customHeight="1">
      <c r="A148" s="30" t="s">
        <v>35</v>
      </c>
      <c r="B148" s="28" t="s">
        <v>78</v>
      </c>
      <c r="C148" s="30" t="s">
        <v>77</v>
      </c>
      <c r="D148" s="30" t="s">
        <v>10</v>
      </c>
      <c r="E148" s="68" t="s">
        <v>99</v>
      </c>
      <c r="F148" s="68"/>
      <c r="G148" s="29" t="s">
        <v>76</v>
      </c>
      <c r="H148" s="28" t="s">
        <v>75</v>
      </c>
      <c r="I148" s="28" t="s">
        <v>74</v>
      </c>
      <c r="J148" s="28" t="s">
        <v>11</v>
      </c>
    </row>
    <row r="149" spans="1:10" ht="52.15" customHeight="1">
      <c r="A149" s="22" t="s">
        <v>98</v>
      </c>
      <c r="B149" s="20" t="s">
        <v>34</v>
      </c>
      <c r="C149" s="22" t="s">
        <v>29</v>
      </c>
      <c r="D149" s="22" t="s">
        <v>33</v>
      </c>
      <c r="E149" s="71" t="s">
        <v>97</v>
      </c>
      <c r="F149" s="71"/>
      <c r="G149" s="21" t="s">
        <v>32</v>
      </c>
      <c r="H149" s="42">
        <v>1</v>
      </c>
      <c r="I149" s="19">
        <v>8.35</v>
      </c>
      <c r="J149" s="19">
        <v>8.35</v>
      </c>
    </row>
    <row r="150" spans="1:10" ht="39" customHeight="1">
      <c r="A150" s="40" t="s">
        <v>93</v>
      </c>
      <c r="B150" s="41" t="s">
        <v>104</v>
      </c>
      <c r="C150" s="40" t="s">
        <v>29</v>
      </c>
      <c r="D150" s="40" t="s">
        <v>103</v>
      </c>
      <c r="E150" s="72" t="s">
        <v>90</v>
      </c>
      <c r="F150" s="72"/>
      <c r="G150" s="39" t="s">
        <v>94</v>
      </c>
      <c r="H150" s="38">
        <v>8.3000000000000001E-3</v>
      </c>
      <c r="I150" s="37">
        <v>206.69</v>
      </c>
      <c r="J150" s="37">
        <v>1.71</v>
      </c>
    </row>
    <row r="151" spans="1:10" ht="39" customHeight="1">
      <c r="A151" s="40" t="s">
        <v>93</v>
      </c>
      <c r="B151" s="41" t="s">
        <v>102</v>
      </c>
      <c r="C151" s="40" t="s">
        <v>29</v>
      </c>
      <c r="D151" s="40" t="s">
        <v>101</v>
      </c>
      <c r="E151" s="72" t="s">
        <v>90</v>
      </c>
      <c r="F151" s="72"/>
      <c r="G151" s="39" t="s">
        <v>89</v>
      </c>
      <c r="H151" s="38">
        <v>7.4000000000000003E-3</v>
      </c>
      <c r="I151" s="37">
        <v>88.55</v>
      </c>
      <c r="J151" s="37">
        <v>0.65</v>
      </c>
    </row>
    <row r="152" spans="1:10" ht="52.15" customHeight="1">
      <c r="A152" s="40" t="s">
        <v>93</v>
      </c>
      <c r="B152" s="41" t="s">
        <v>92</v>
      </c>
      <c r="C152" s="40" t="s">
        <v>29</v>
      </c>
      <c r="D152" s="40" t="s">
        <v>91</v>
      </c>
      <c r="E152" s="72" t="s">
        <v>90</v>
      </c>
      <c r="F152" s="72"/>
      <c r="G152" s="39" t="s">
        <v>89</v>
      </c>
      <c r="H152" s="38">
        <v>9.4999999999999998E-3</v>
      </c>
      <c r="I152" s="37">
        <v>85.36</v>
      </c>
      <c r="J152" s="37">
        <v>0.81</v>
      </c>
    </row>
    <row r="153" spans="1:10" ht="52.15" customHeight="1">
      <c r="A153" s="40" t="s">
        <v>93</v>
      </c>
      <c r="B153" s="41" t="s">
        <v>96</v>
      </c>
      <c r="C153" s="40" t="s">
        <v>29</v>
      </c>
      <c r="D153" s="40" t="s">
        <v>95</v>
      </c>
      <c r="E153" s="72" t="s">
        <v>90</v>
      </c>
      <c r="F153" s="72"/>
      <c r="G153" s="39" t="s">
        <v>94</v>
      </c>
      <c r="H153" s="38">
        <v>1.5299999999999999E-2</v>
      </c>
      <c r="I153" s="37">
        <v>338.82</v>
      </c>
      <c r="J153" s="37">
        <v>5.18</v>
      </c>
    </row>
    <row r="154" spans="1:10">
      <c r="A154" s="36"/>
      <c r="B154" s="36"/>
      <c r="C154" s="36"/>
      <c r="D154" s="36"/>
      <c r="E154" s="36" t="s">
        <v>88</v>
      </c>
      <c r="F154" s="35">
        <v>1</v>
      </c>
      <c r="G154" s="36" t="s">
        <v>87</v>
      </c>
      <c r="H154" s="35">
        <v>0</v>
      </c>
      <c r="I154" s="36" t="s">
        <v>86</v>
      </c>
      <c r="J154" s="35">
        <v>1</v>
      </c>
    </row>
    <row r="155" spans="1:10">
      <c r="A155" s="36"/>
      <c r="B155" s="36"/>
      <c r="C155" s="36"/>
      <c r="D155" s="36"/>
      <c r="E155" s="36" t="s">
        <v>85</v>
      </c>
      <c r="F155" s="35">
        <v>2.06</v>
      </c>
      <c r="G155" s="36"/>
      <c r="H155" s="67" t="s">
        <v>84</v>
      </c>
      <c r="I155" s="67"/>
      <c r="J155" s="35">
        <v>10.41</v>
      </c>
    </row>
    <row r="156" spans="1:10" ht="49.9" customHeight="1" thickBot="1">
      <c r="A156" s="14"/>
      <c r="B156" s="14"/>
      <c r="C156" s="14"/>
      <c r="D156" s="14"/>
      <c r="E156" s="14"/>
      <c r="F156" s="14"/>
      <c r="G156" s="14" t="s">
        <v>83</v>
      </c>
      <c r="H156" s="34" t="s">
        <v>100</v>
      </c>
      <c r="I156" s="14" t="s">
        <v>81</v>
      </c>
      <c r="J156" s="15">
        <v>9155.07</v>
      </c>
    </row>
    <row r="157" spans="1:10" ht="1.1499999999999999" customHeight="1" thickTop="1">
      <c r="A157" s="33"/>
      <c r="B157" s="33"/>
      <c r="C157" s="33"/>
      <c r="D157" s="33"/>
      <c r="E157" s="33"/>
      <c r="F157" s="33"/>
      <c r="G157" s="33"/>
      <c r="H157" s="33"/>
      <c r="I157" s="33"/>
      <c r="J157" s="33"/>
    </row>
    <row r="158" spans="1:10" ht="18" customHeight="1">
      <c r="A158" s="30" t="s">
        <v>31</v>
      </c>
      <c r="B158" s="28" t="s">
        <v>78</v>
      </c>
      <c r="C158" s="30" t="s">
        <v>77</v>
      </c>
      <c r="D158" s="30" t="s">
        <v>10</v>
      </c>
      <c r="E158" s="68" t="s">
        <v>99</v>
      </c>
      <c r="F158" s="68"/>
      <c r="G158" s="29" t="s">
        <v>76</v>
      </c>
      <c r="H158" s="28" t="s">
        <v>75</v>
      </c>
      <c r="I158" s="28" t="s">
        <v>74</v>
      </c>
      <c r="J158" s="28" t="s">
        <v>11</v>
      </c>
    </row>
    <row r="159" spans="1:10" ht="39" customHeight="1">
      <c r="A159" s="22" t="s">
        <v>98</v>
      </c>
      <c r="B159" s="20" t="s">
        <v>30</v>
      </c>
      <c r="C159" s="22" t="s">
        <v>29</v>
      </c>
      <c r="D159" s="22" t="s">
        <v>28</v>
      </c>
      <c r="E159" s="71" t="s">
        <v>97</v>
      </c>
      <c r="F159" s="71"/>
      <c r="G159" s="21" t="s">
        <v>27</v>
      </c>
      <c r="H159" s="42">
        <v>1</v>
      </c>
      <c r="I159" s="19">
        <v>1.72</v>
      </c>
      <c r="J159" s="19">
        <v>1.72</v>
      </c>
    </row>
    <row r="160" spans="1:10" ht="52.15" customHeight="1">
      <c r="A160" s="40" t="s">
        <v>93</v>
      </c>
      <c r="B160" s="41" t="s">
        <v>96</v>
      </c>
      <c r="C160" s="40" t="s">
        <v>29</v>
      </c>
      <c r="D160" s="40" t="s">
        <v>95</v>
      </c>
      <c r="E160" s="72" t="s">
        <v>90</v>
      </c>
      <c r="F160" s="72"/>
      <c r="G160" s="39" t="s">
        <v>94</v>
      </c>
      <c r="H160" s="38">
        <v>4.5999999999999999E-3</v>
      </c>
      <c r="I160" s="37">
        <v>338.82</v>
      </c>
      <c r="J160" s="37">
        <v>1.55</v>
      </c>
    </row>
    <row r="161" spans="1:10" ht="52.15" customHeight="1">
      <c r="A161" s="40" t="s">
        <v>93</v>
      </c>
      <c r="B161" s="41" t="s">
        <v>92</v>
      </c>
      <c r="C161" s="40" t="s">
        <v>29</v>
      </c>
      <c r="D161" s="40" t="s">
        <v>91</v>
      </c>
      <c r="E161" s="72" t="s">
        <v>90</v>
      </c>
      <c r="F161" s="72"/>
      <c r="G161" s="39" t="s">
        <v>89</v>
      </c>
      <c r="H161" s="38">
        <v>2E-3</v>
      </c>
      <c r="I161" s="37">
        <v>85.36</v>
      </c>
      <c r="J161" s="37">
        <v>0.17</v>
      </c>
    </row>
    <row r="162" spans="1:10">
      <c r="A162" s="36"/>
      <c r="B162" s="36"/>
      <c r="C162" s="36"/>
      <c r="D162" s="36"/>
      <c r="E162" s="36" t="s">
        <v>88</v>
      </c>
      <c r="F162" s="35">
        <v>0.16</v>
      </c>
      <c r="G162" s="36" t="s">
        <v>87</v>
      </c>
      <c r="H162" s="35">
        <v>0</v>
      </c>
      <c r="I162" s="36" t="s">
        <v>86</v>
      </c>
      <c r="J162" s="35">
        <v>0.16</v>
      </c>
    </row>
    <row r="163" spans="1:10">
      <c r="A163" s="36"/>
      <c r="B163" s="36"/>
      <c r="C163" s="36"/>
      <c r="D163" s="36"/>
      <c r="E163" s="36" t="s">
        <v>85</v>
      </c>
      <c r="F163" s="35">
        <v>0.42</v>
      </c>
      <c r="G163" s="36"/>
      <c r="H163" s="67" t="s">
        <v>84</v>
      </c>
      <c r="I163" s="67"/>
      <c r="J163" s="35">
        <v>2.14</v>
      </c>
    </row>
    <row r="164" spans="1:10" ht="49.9" customHeight="1" thickBot="1">
      <c r="A164" s="14"/>
      <c r="B164" s="14"/>
      <c r="C164" s="14"/>
      <c r="D164" s="14"/>
      <c r="E164" s="14"/>
      <c r="F164" s="14"/>
      <c r="G164" s="14" t="s">
        <v>83</v>
      </c>
      <c r="H164" s="34" t="s">
        <v>82</v>
      </c>
      <c r="I164" s="14" t="s">
        <v>81</v>
      </c>
      <c r="J164" s="15">
        <v>56460.69</v>
      </c>
    </row>
    <row r="165" spans="1:10" ht="1.1499999999999999" customHeight="1" thickTop="1">
      <c r="A165" s="33"/>
      <c r="B165" s="33"/>
      <c r="C165" s="33"/>
      <c r="D165" s="33"/>
      <c r="E165" s="33"/>
      <c r="F165" s="33"/>
      <c r="G165" s="33"/>
      <c r="H165" s="33"/>
      <c r="I165" s="33"/>
      <c r="J165" s="33"/>
    </row>
    <row r="166" spans="1:10">
      <c r="A166" s="12"/>
      <c r="B166" s="12"/>
      <c r="C166" s="12"/>
      <c r="D166" s="12"/>
      <c r="E166" s="12"/>
      <c r="F166" s="12"/>
      <c r="G166" s="12"/>
      <c r="H166" s="12"/>
      <c r="I166" s="12"/>
      <c r="J166" s="12"/>
    </row>
    <row r="167" spans="1:10">
      <c r="A167" s="78" t="s">
        <v>19</v>
      </c>
      <c r="B167" s="78"/>
      <c r="C167" s="78"/>
      <c r="D167" s="17" t="s">
        <v>20</v>
      </c>
      <c r="E167" s="14"/>
      <c r="F167" s="66" t="s">
        <v>21</v>
      </c>
      <c r="G167" s="78"/>
      <c r="H167" s="77">
        <v>101242.47</v>
      </c>
      <c r="I167" s="78"/>
      <c r="J167" s="78"/>
    </row>
    <row r="168" spans="1:10">
      <c r="A168" s="78" t="s">
        <v>22</v>
      </c>
      <c r="B168" s="78"/>
      <c r="C168" s="78"/>
      <c r="D168" s="17"/>
      <c r="E168" s="14"/>
      <c r="F168" s="66" t="s">
        <v>23</v>
      </c>
      <c r="G168" s="78"/>
      <c r="H168" s="77">
        <v>24911.599999999999</v>
      </c>
      <c r="I168" s="78"/>
      <c r="J168" s="78"/>
    </row>
    <row r="169" spans="1:10">
      <c r="A169" s="78" t="s">
        <v>24</v>
      </c>
      <c r="B169" s="78"/>
      <c r="C169" s="78"/>
      <c r="D169" s="17" t="s">
        <v>20</v>
      </c>
      <c r="E169" s="14"/>
      <c r="F169" s="66" t="s">
        <v>25</v>
      </c>
      <c r="G169" s="78"/>
      <c r="H169" s="77">
        <v>126154.07</v>
      </c>
      <c r="I169" s="78"/>
      <c r="J169" s="78"/>
    </row>
    <row r="170" spans="1:10" ht="60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</row>
    <row r="171" spans="1:10" ht="70.150000000000006" customHeight="1">
      <c r="A171" s="79" t="s">
        <v>26</v>
      </c>
      <c r="B171" s="59"/>
      <c r="C171" s="59"/>
      <c r="D171" s="59"/>
      <c r="E171" s="59"/>
      <c r="F171" s="59"/>
      <c r="G171" s="59"/>
      <c r="H171" s="59"/>
      <c r="I171" s="59"/>
      <c r="J171" s="59"/>
    </row>
  </sheetData>
  <mergeCells count="143">
    <mergeCell ref="A171:J171"/>
    <mergeCell ref="E153:F153"/>
    <mergeCell ref="H155:I155"/>
    <mergeCell ref="E158:F158"/>
    <mergeCell ref="E159:F159"/>
    <mergeCell ref="E160:F160"/>
    <mergeCell ref="E161:F161"/>
    <mergeCell ref="H163:I163"/>
    <mergeCell ref="A167:C167"/>
    <mergeCell ref="F167:G167"/>
    <mergeCell ref="A168:C168"/>
    <mergeCell ref="F168:G168"/>
    <mergeCell ref="H168:J168"/>
    <mergeCell ref="A169:C169"/>
    <mergeCell ref="F169:G169"/>
    <mergeCell ref="H169:J169"/>
    <mergeCell ref="H135:I135"/>
    <mergeCell ref="H167:J167"/>
    <mergeCell ref="E141:F141"/>
    <mergeCell ref="E142:F142"/>
    <mergeCell ref="E143:F143"/>
    <mergeCell ref="H145:I145"/>
    <mergeCell ref="E148:F148"/>
    <mergeCell ref="E149:F149"/>
    <mergeCell ref="E150:F150"/>
    <mergeCell ref="E151:F151"/>
    <mergeCell ref="E152:F152"/>
    <mergeCell ref="F138:G138"/>
    <mergeCell ref="E139:F139"/>
    <mergeCell ref="E140:F140"/>
    <mergeCell ref="E131:F131"/>
    <mergeCell ref="E132:F132"/>
    <mergeCell ref="E133:F133"/>
    <mergeCell ref="E127:F127"/>
    <mergeCell ref="E128:F128"/>
    <mergeCell ref="E111:F111"/>
    <mergeCell ref="A112:J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9:F129"/>
    <mergeCell ref="E130:F130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E98:F98"/>
    <mergeCell ref="E75:F75"/>
    <mergeCell ref="E76:F76"/>
    <mergeCell ref="E77:F77"/>
    <mergeCell ref="E78:F78"/>
    <mergeCell ref="E79:F79"/>
    <mergeCell ref="E80:F80"/>
    <mergeCell ref="E81:F81"/>
    <mergeCell ref="E84:F84"/>
    <mergeCell ref="E85:F85"/>
    <mergeCell ref="E90:F90"/>
    <mergeCell ref="E91:F91"/>
    <mergeCell ref="E92:F92"/>
    <mergeCell ref="E82:F82"/>
    <mergeCell ref="E83:F83"/>
    <mergeCell ref="H45:I45"/>
    <mergeCell ref="E48:F48"/>
    <mergeCell ref="E49:F49"/>
    <mergeCell ref="E50:F50"/>
    <mergeCell ref="E51:F51"/>
    <mergeCell ref="E52:F52"/>
    <mergeCell ref="E53:F53"/>
    <mergeCell ref="E93:F93"/>
    <mergeCell ref="H95:I95"/>
    <mergeCell ref="H87:I87"/>
    <mergeCell ref="E74:F74"/>
    <mergeCell ref="E54:F54"/>
    <mergeCell ref="E55:F55"/>
    <mergeCell ref="H57:I57"/>
    <mergeCell ref="E60:F60"/>
    <mergeCell ref="E61:F61"/>
    <mergeCell ref="E62:F62"/>
    <mergeCell ref="E63:F63"/>
    <mergeCell ref="E64:F64"/>
    <mergeCell ref="A65:J65"/>
    <mergeCell ref="E66:F66"/>
    <mergeCell ref="E67:F67"/>
    <mergeCell ref="E68:F68"/>
    <mergeCell ref="E69:F69"/>
    <mergeCell ref="E70:F70"/>
    <mergeCell ref="E71:F71"/>
    <mergeCell ref="E72:F72"/>
    <mergeCell ref="E73:F73"/>
    <mergeCell ref="E30:F30"/>
    <mergeCell ref="E31:F31"/>
    <mergeCell ref="E32:F32"/>
    <mergeCell ref="E33:F33"/>
    <mergeCell ref="E42:F42"/>
    <mergeCell ref="E43:F43"/>
    <mergeCell ref="H35:I35"/>
    <mergeCell ref="E38:F38"/>
    <mergeCell ref="E39:F39"/>
    <mergeCell ref="E40:F40"/>
    <mergeCell ref="E41:F41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H14:I14"/>
    <mergeCell ref="E17:F17"/>
    <mergeCell ref="E1:F1"/>
    <mergeCell ref="G1:H1"/>
    <mergeCell ref="I1:J1"/>
    <mergeCell ref="E2:F2"/>
    <mergeCell ref="G2:H2"/>
    <mergeCell ref="I2:J2"/>
    <mergeCell ref="A3:J3"/>
    <mergeCell ref="E6:F6"/>
    <mergeCell ref="E7:F7"/>
    <mergeCell ref="E8:F8"/>
    <mergeCell ref="E9:F9"/>
    <mergeCell ref="E10:F10"/>
    <mergeCell ref="E11:F11"/>
    <mergeCell ref="F4:G4"/>
    <mergeCell ref="E5:F5"/>
    <mergeCell ref="E12:F12"/>
  </mergeCells>
  <pageMargins left="0.5" right="0.5" top="1" bottom="1" header="0.5" footer="0.5"/>
  <pageSetup paperSize="9" scale="73" fitToHeight="0" orientation="landscape" r:id="rId1"/>
  <headerFooter>
    <oddHeader>&amp;L &amp;CSuperintendência do Patrimônio da União em Sergipe (SPU/SE)
CNPJ:  &amp;R</oddHeader>
    <oddFooter>&amp;L &amp;C  -  -  / SE
 /  &amp;R</oddFooter>
  </headerFooter>
  <rowBreaks count="8" manualBreakCount="8">
    <brk id="16" max="16383" man="1"/>
    <brk id="28" max="16383" man="1"/>
    <brk id="46" max="16383" man="1"/>
    <brk id="58" max="16383" man="1"/>
    <brk id="88" max="16383" man="1"/>
    <brk id="104" max="16383" man="1"/>
    <brk id="136" max="16383" man="1"/>
    <brk id="1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4BE2-C299-4F1D-9685-FDDF41EA278D}">
  <sheetPr>
    <pageSetUpPr fitToPage="1"/>
  </sheetPr>
  <dimension ref="A1:R80"/>
  <sheetViews>
    <sheetView showOutlineSymbols="0" showWhiteSpace="0" view="pageBreakPreview" topLeftCell="D45" zoomScale="80" zoomScaleNormal="80" zoomScaleSheetLayoutView="80" workbookViewId="0"/>
  </sheetViews>
  <sheetFormatPr defaultRowHeight="14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>
      <c r="A1" s="31"/>
      <c r="B1" s="31"/>
      <c r="C1" s="31"/>
      <c r="D1" s="31" t="s">
        <v>0</v>
      </c>
      <c r="E1" s="69" t="s">
        <v>1</v>
      </c>
      <c r="F1" s="69" t="s">
        <v>2</v>
      </c>
      <c r="G1" s="69"/>
      <c r="H1" s="69"/>
      <c r="I1" s="69" t="s">
        <v>3</v>
      </c>
      <c r="J1" s="69"/>
      <c r="K1" s="69"/>
      <c r="L1" s="69"/>
      <c r="M1" s="59"/>
      <c r="N1" s="59"/>
      <c r="O1" s="59"/>
      <c r="P1" s="59"/>
    </row>
    <row r="2" spans="1:18" ht="79.900000000000006" customHeight="1">
      <c r="A2" s="16"/>
      <c r="B2" s="16"/>
      <c r="C2" s="16"/>
      <c r="D2" s="16" t="s">
        <v>4</v>
      </c>
      <c r="E2" s="66" t="s">
        <v>5</v>
      </c>
      <c r="F2" s="66" t="s">
        <v>6</v>
      </c>
      <c r="G2" s="66"/>
      <c r="H2" s="66"/>
      <c r="I2" s="66" t="s">
        <v>7</v>
      </c>
      <c r="J2" s="66"/>
      <c r="K2" s="66"/>
      <c r="L2" s="66"/>
      <c r="M2" s="59"/>
      <c r="N2" s="59"/>
      <c r="O2" s="59"/>
      <c r="P2" s="59"/>
    </row>
    <row r="3" spans="1:18" ht="15">
      <c r="A3" s="70" t="s">
        <v>554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8" ht="19.899999999999999" customHeight="1">
      <c r="A4" s="75" t="s">
        <v>78</v>
      </c>
      <c r="B4" s="68" t="s">
        <v>77</v>
      </c>
      <c r="C4" s="68" t="s">
        <v>553</v>
      </c>
      <c r="D4" s="68" t="s">
        <v>10</v>
      </c>
      <c r="E4" s="68" t="s">
        <v>99</v>
      </c>
      <c r="F4" s="29" t="s">
        <v>76</v>
      </c>
      <c r="G4" s="80" t="s">
        <v>552</v>
      </c>
      <c r="H4" s="28"/>
      <c r="I4" s="80" t="s">
        <v>551</v>
      </c>
      <c r="J4" s="28"/>
      <c r="K4" s="29" t="s">
        <v>11</v>
      </c>
      <c r="L4" s="75"/>
      <c r="M4" s="75"/>
      <c r="N4" s="75" t="s">
        <v>550</v>
      </c>
      <c r="O4" s="75" t="s">
        <v>549</v>
      </c>
      <c r="P4" s="75" t="s">
        <v>548</v>
      </c>
      <c r="Q4" s="59"/>
      <c r="R4" s="59"/>
    </row>
    <row r="5" spans="1:18" ht="19.899999999999999" customHeight="1">
      <c r="A5" s="75"/>
      <c r="B5" s="68"/>
      <c r="C5" s="68"/>
      <c r="D5" s="68"/>
      <c r="E5" s="68"/>
      <c r="F5" s="29"/>
      <c r="G5" s="75" t="s">
        <v>547</v>
      </c>
      <c r="H5" s="28" t="s">
        <v>546</v>
      </c>
      <c r="I5" s="28" t="s">
        <v>547</v>
      </c>
      <c r="J5" s="28" t="s">
        <v>546</v>
      </c>
      <c r="K5" s="28" t="s">
        <v>547</v>
      </c>
      <c r="L5" s="28" t="s">
        <v>546</v>
      </c>
      <c r="M5" s="28" t="s">
        <v>545</v>
      </c>
      <c r="N5" s="75"/>
      <c r="O5" s="75"/>
      <c r="P5" s="75"/>
      <c r="Q5" s="75"/>
      <c r="R5" s="75"/>
    </row>
    <row r="6" spans="1:18" ht="25.9" customHeight="1">
      <c r="A6" s="41" t="s">
        <v>544</v>
      </c>
      <c r="B6" s="40" t="s">
        <v>29</v>
      </c>
      <c r="C6" s="40"/>
      <c r="D6" s="40" t="s">
        <v>543</v>
      </c>
      <c r="E6" s="40" t="s">
        <v>117</v>
      </c>
      <c r="F6" s="39" t="s">
        <v>542</v>
      </c>
      <c r="G6" s="41" t="s">
        <v>541</v>
      </c>
      <c r="H6" s="41" t="s">
        <v>20</v>
      </c>
      <c r="I6" s="41" t="s">
        <v>540</v>
      </c>
      <c r="J6" s="41" t="s">
        <v>20</v>
      </c>
      <c r="K6" s="41" t="s">
        <v>539</v>
      </c>
      <c r="L6" s="41" t="s">
        <v>20</v>
      </c>
      <c r="M6" s="37">
        <v>37088.313040651497</v>
      </c>
      <c r="N6" s="41" t="s">
        <v>538</v>
      </c>
      <c r="O6" s="37">
        <v>37088.313040651497</v>
      </c>
      <c r="P6" s="41" t="s">
        <v>538</v>
      </c>
    </row>
    <row r="7" spans="1:18" ht="25.9" customHeight="1">
      <c r="A7" s="41" t="s">
        <v>537</v>
      </c>
      <c r="B7" s="40" t="s">
        <v>29</v>
      </c>
      <c r="C7" s="40"/>
      <c r="D7" s="40" t="s">
        <v>536</v>
      </c>
      <c r="E7" s="40" t="s">
        <v>236</v>
      </c>
      <c r="F7" s="39" t="s">
        <v>381</v>
      </c>
      <c r="G7" s="41" t="s">
        <v>535</v>
      </c>
      <c r="H7" s="41" t="s">
        <v>20</v>
      </c>
      <c r="I7" s="41" t="s">
        <v>534</v>
      </c>
      <c r="J7" s="41" t="s">
        <v>20</v>
      </c>
      <c r="K7" s="41" t="s">
        <v>533</v>
      </c>
      <c r="L7" s="41" t="s">
        <v>20</v>
      </c>
      <c r="M7" s="37">
        <v>23895.768923541007</v>
      </c>
      <c r="N7" s="41" t="s">
        <v>532</v>
      </c>
      <c r="O7" s="37">
        <v>60984.081964192505</v>
      </c>
      <c r="P7" s="41" t="s">
        <v>531</v>
      </c>
    </row>
    <row r="8" spans="1:18" ht="52.15" customHeight="1">
      <c r="A8" s="41" t="s">
        <v>530</v>
      </c>
      <c r="B8" s="40" t="s">
        <v>29</v>
      </c>
      <c r="C8" s="40"/>
      <c r="D8" s="40" t="s">
        <v>529</v>
      </c>
      <c r="E8" s="40" t="s">
        <v>236</v>
      </c>
      <c r="F8" s="39" t="s">
        <v>381</v>
      </c>
      <c r="G8" s="41" t="s">
        <v>528</v>
      </c>
      <c r="H8" s="41" t="s">
        <v>20</v>
      </c>
      <c r="I8" s="41" t="s">
        <v>527</v>
      </c>
      <c r="J8" s="41" t="s">
        <v>20</v>
      </c>
      <c r="K8" s="41" t="s">
        <v>526</v>
      </c>
      <c r="L8" s="41" t="s">
        <v>20</v>
      </c>
      <c r="M8" s="37">
        <v>19161.442019375423</v>
      </c>
      <c r="N8" s="41" t="s">
        <v>525</v>
      </c>
      <c r="O8" s="37">
        <v>80145.523983567924</v>
      </c>
      <c r="P8" s="41" t="s">
        <v>524</v>
      </c>
    </row>
    <row r="9" spans="1:18" ht="24" customHeight="1">
      <c r="A9" s="41" t="s">
        <v>523</v>
      </c>
      <c r="B9" s="40" t="s">
        <v>29</v>
      </c>
      <c r="C9" s="40"/>
      <c r="D9" s="40" t="s">
        <v>522</v>
      </c>
      <c r="E9" s="40" t="s">
        <v>168</v>
      </c>
      <c r="F9" s="39" t="s">
        <v>69</v>
      </c>
      <c r="G9" s="41" t="s">
        <v>521</v>
      </c>
      <c r="H9" s="41" t="s">
        <v>20</v>
      </c>
      <c r="I9" s="41" t="s">
        <v>520</v>
      </c>
      <c r="J9" s="41" t="s">
        <v>20</v>
      </c>
      <c r="K9" s="41" t="s">
        <v>519</v>
      </c>
      <c r="L9" s="41" t="s">
        <v>20</v>
      </c>
      <c r="M9" s="37">
        <v>10323.6637424778</v>
      </c>
      <c r="N9" s="41" t="s">
        <v>518</v>
      </c>
      <c r="O9" s="37">
        <v>90469.187726045726</v>
      </c>
      <c r="P9" s="41" t="s">
        <v>517</v>
      </c>
    </row>
    <row r="10" spans="1:18" ht="24" customHeight="1">
      <c r="A10" s="41" t="s">
        <v>244</v>
      </c>
      <c r="B10" s="40" t="s">
        <v>29</v>
      </c>
      <c r="C10" s="40"/>
      <c r="D10" s="40" t="s">
        <v>243</v>
      </c>
      <c r="E10" s="40" t="s">
        <v>168</v>
      </c>
      <c r="F10" s="39" t="s">
        <v>65</v>
      </c>
      <c r="G10" s="41" t="s">
        <v>516</v>
      </c>
      <c r="H10" s="41" t="s">
        <v>20</v>
      </c>
      <c r="I10" s="41" t="s">
        <v>515</v>
      </c>
      <c r="J10" s="41" t="s">
        <v>20</v>
      </c>
      <c r="K10" s="41" t="s">
        <v>514</v>
      </c>
      <c r="L10" s="41" t="s">
        <v>20</v>
      </c>
      <c r="M10" s="37">
        <v>9222.4113677999994</v>
      </c>
      <c r="N10" s="41" t="s">
        <v>513</v>
      </c>
      <c r="O10" s="37">
        <v>99691.599093845725</v>
      </c>
      <c r="P10" s="41" t="s">
        <v>512</v>
      </c>
    </row>
    <row r="11" spans="1:18" ht="24" customHeight="1">
      <c r="A11" s="48" t="s">
        <v>511</v>
      </c>
      <c r="B11" s="47" t="s">
        <v>29</v>
      </c>
      <c r="C11" s="47"/>
      <c r="D11" s="47" t="s">
        <v>510</v>
      </c>
      <c r="E11" s="47" t="s">
        <v>168</v>
      </c>
      <c r="F11" s="46" t="s">
        <v>69</v>
      </c>
      <c r="G11" s="48" t="s">
        <v>509</v>
      </c>
      <c r="H11" s="48" t="s">
        <v>20</v>
      </c>
      <c r="I11" s="48" t="s">
        <v>508</v>
      </c>
      <c r="J11" s="48" t="s">
        <v>20</v>
      </c>
      <c r="K11" s="48" t="s">
        <v>507</v>
      </c>
      <c r="L11" s="48" t="s">
        <v>20</v>
      </c>
      <c r="M11" s="44">
        <v>6190.5867531753956</v>
      </c>
      <c r="N11" s="48" t="s">
        <v>506</v>
      </c>
      <c r="O11" s="44">
        <v>105882.18584702113</v>
      </c>
      <c r="P11" s="48" t="s">
        <v>505</v>
      </c>
    </row>
    <row r="12" spans="1:18" ht="39" customHeight="1">
      <c r="A12" s="48" t="s">
        <v>504</v>
      </c>
      <c r="B12" s="47" t="s">
        <v>29</v>
      </c>
      <c r="C12" s="47"/>
      <c r="D12" s="47" t="s">
        <v>503</v>
      </c>
      <c r="E12" s="47" t="s">
        <v>117</v>
      </c>
      <c r="F12" s="46" t="s">
        <v>381</v>
      </c>
      <c r="G12" s="48" t="s">
        <v>502</v>
      </c>
      <c r="H12" s="48" t="s">
        <v>20</v>
      </c>
      <c r="I12" s="48" t="s">
        <v>501</v>
      </c>
      <c r="J12" s="48" t="s">
        <v>20</v>
      </c>
      <c r="K12" s="48" t="s">
        <v>500</v>
      </c>
      <c r="L12" s="48" t="s">
        <v>20</v>
      </c>
      <c r="M12" s="44">
        <v>4873.595799239537</v>
      </c>
      <c r="N12" s="48" t="s">
        <v>499</v>
      </c>
      <c r="O12" s="44">
        <v>110755.78164626066</v>
      </c>
      <c r="P12" s="48" t="s">
        <v>498</v>
      </c>
    </row>
    <row r="13" spans="1:18" ht="24" customHeight="1">
      <c r="A13" s="48" t="s">
        <v>497</v>
      </c>
      <c r="B13" s="47" t="s">
        <v>29</v>
      </c>
      <c r="C13" s="47"/>
      <c r="D13" s="47" t="s">
        <v>496</v>
      </c>
      <c r="E13" s="47" t="s">
        <v>168</v>
      </c>
      <c r="F13" s="46" t="s">
        <v>69</v>
      </c>
      <c r="G13" s="48" t="s">
        <v>495</v>
      </c>
      <c r="H13" s="48" t="s">
        <v>20</v>
      </c>
      <c r="I13" s="48" t="s">
        <v>494</v>
      </c>
      <c r="J13" s="48" t="s">
        <v>20</v>
      </c>
      <c r="K13" s="48" t="s">
        <v>493</v>
      </c>
      <c r="L13" s="48" t="s">
        <v>20</v>
      </c>
      <c r="M13" s="44">
        <v>2993.0386013460829</v>
      </c>
      <c r="N13" s="48" t="s">
        <v>492</v>
      </c>
      <c r="O13" s="44">
        <v>113748.82024760675</v>
      </c>
      <c r="P13" s="48" t="s">
        <v>491</v>
      </c>
    </row>
    <row r="14" spans="1:18" ht="25.9" customHeight="1">
      <c r="A14" s="48" t="s">
        <v>490</v>
      </c>
      <c r="B14" s="47" t="s">
        <v>29</v>
      </c>
      <c r="C14" s="47"/>
      <c r="D14" s="47" t="s">
        <v>489</v>
      </c>
      <c r="E14" s="47" t="s">
        <v>117</v>
      </c>
      <c r="F14" s="46" t="s">
        <v>69</v>
      </c>
      <c r="G14" s="48" t="s">
        <v>454</v>
      </c>
      <c r="H14" s="48" t="s">
        <v>20</v>
      </c>
      <c r="I14" s="48" t="s">
        <v>488</v>
      </c>
      <c r="J14" s="48" t="s">
        <v>20</v>
      </c>
      <c r="K14" s="48" t="s">
        <v>487</v>
      </c>
      <c r="L14" s="48" t="s">
        <v>20</v>
      </c>
      <c r="M14" s="44">
        <v>2279.4459430799998</v>
      </c>
      <c r="N14" s="48" t="s">
        <v>486</v>
      </c>
      <c r="O14" s="44">
        <v>116028.26619068674</v>
      </c>
      <c r="P14" s="48" t="s">
        <v>485</v>
      </c>
    </row>
    <row r="15" spans="1:18" ht="24" customHeight="1">
      <c r="A15" s="48" t="s">
        <v>255</v>
      </c>
      <c r="B15" s="47" t="s">
        <v>29</v>
      </c>
      <c r="C15" s="47"/>
      <c r="D15" s="47" t="s">
        <v>254</v>
      </c>
      <c r="E15" s="47" t="s">
        <v>168</v>
      </c>
      <c r="F15" s="46" t="s">
        <v>69</v>
      </c>
      <c r="G15" s="48" t="s">
        <v>484</v>
      </c>
      <c r="H15" s="48" t="s">
        <v>20</v>
      </c>
      <c r="I15" s="48" t="s">
        <v>483</v>
      </c>
      <c r="J15" s="48" t="s">
        <v>20</v>
      </c>
      <c r="K15" s="48" t="s">
        <v>482</v>
      </c>
      <c r="L15" s="48" t="s">
        <v>20</v>
      </c>
      <c r="M15" s="44">
        <v>2007.5891094999999</v>
      </c>
      <c r="N15" s="48" t="s">
        <v>481</v>
      </c>
      <c r="O15" s="44">
        <v>118035.85530018674</v>
      </c>
      <c r="P15" s="48" t="s">
        <v>480</v>
      </c>
    </row>
    <row r="16" spans="1:18" ht="25.9" customHeight="1">
      <c r="A16" s="48" t="s">
        <v>479</v>
      </c>
      <c r="B16" s="47" t="s">
        <v>29</v>
      </c>
      <c r="C16" s="47"/>
      <c r="D16" s="47" t="s">
        <v>478</v>
      </c>
      <c r="E16" s="47" t="s">
        <v>236</v>
      </c>
      <c r="F16" s="46" t="s">
        <v>381</v>
      </c>
      <c r="G16" s="48" t="s">
        <v>477</v>
      </c>
      <c r="H16" s="48" t="s">
        <v>20</v>
      </c>
      <c r="I16" s="48" t="s">
        <v>476</v>
      </c>
      <c r="J16" s="48" t="s">
        <v>20</v>
      </c>
      <c r="K16" s="48" t="s">
        <v>475</v>
      </c>
      <c r="L16" s="48" t="s">
        <v>20</v>
      </c>
      <c r="M16" s="44">
        <v>1537.5273818588969</v>
      </c>
      <c r="N16" s="48" t="s">
        <v>474</v>
      </c>
      <c r="O16" s="44">
        <v>119573.38268204565</v>
      </c>
      <c r="P16" s="48" t="s">
        <v>473</v>
      </c>
    </row>
    <row r="17" spans="1:16" ht="25.9" customHeight="1">
      <c r="A17" s="50" t="s">
        <v>251</v>
      </c>
      <c r="B17" s="53" t="s">
        <v>29</v>
      </c>
      <c r="C17" s="53"/>
      <c r="D17" s="53" t="s">
        <v>250</v>
      </c>
      <c r="E17" s="53" t="s">
        <v>117</v>
      </c>
      <c r="F17" s="52" t="s">
        <v>69</v>
      </c>
      <c r="G17" s="50" t="s">
        <v>372</v>
      </c>
      <c r="H17" s="50" t="s">
        <v>20</v>
      </c>
      <c r="I17" s="50" t="s">
        <v>472</v>
      </c>
      <c r="J17" s="50" t="s">
        <v>20</v>
      </c>
      <c r="K17" s="50" t="s">
        <v>471</v>
      </c>
      <c r="L17" s="50" t="s">
        <v>20</v>
      </c>
      <c r="M17" s="51">
        <v>1299.1176258200001</v>
      </c>
      <c r="N17" s="50" t="s">
        <v>470</v>
      </c>
      <c r="O17" s="51">
        <v>120872.50030786564</v>
      </c>
      <c r="P17" s="50" t="s">
        <v>469</v>
      </c>
    </row>
    <row r="18" spans="1:16" ht="24" customHeight="1">
      <c r="A18" s="50" t="s">
        <v>468</v>
      </c>
      <c r="B18" s="53" t="s">
        <v>29</v>
      </c>
      <c r="C18" s="53"/>
      <c r="D18" s="53" t="s">
        <v>467</v>
      </c>
      <c r="E18" s="53" t="s">
        <v>168</v>
      </c>
      <c r="F18" s="52" t="s">
        <v>69</v>
      </c>
      <c r="G18" s="50" t="s">
        <v>466</v>
      </c>
      <c r="H18" s="50" t="s">
        <v>20</v>
      </c>
      <c r="I18" s="50" t="s">
        <v>465</v>
      </c>
      <c r="J18" s="50" t="s">
        <v>20</v>
      </c>
      <c r="K18" s="50" t="s">
        <v>464</v>
      </c>
      <c r="L18" s="50" t="s">
        <v>20</v>
      </c>
      <c r="M18" s="51">
        <v>880.85945301669744</v>
      </c>
      <c r="N18" s="50" t="s">
        <v>463</v>
      </c>
      <c r="O18" s="51">
        <v>121753.35976088233</v>
      </c>
      <c r="P18" s="50" t="s">
        <v>462</v>
      </c>
    </row>
    <row r="19" spans="1:16" ht="24" customHeight="1">
      <c r="A19" s="50" t="s">
        <v>170</v>
      </c>
      <c r="B19" s="53" t="s">
        <v>43</v>
      </c>
      <c r="C19" s="53"/>
      <c r="D19" s="53" t="s">
        <v>169</v>
      </c>
      <c r="E19" s="53" t="s">
        <v>168</v>
      </c>
      <c r="F19" s="52" t="s">
        <v>167</v>
      </c>
      <c r="G19" s="50" t="s">
        <v>461</v>
      </c>
      <c r="H19" s="50" t="s">
        <v>20</v>
      </c>
      <c r="I19" s="50" t="s">
        <v>460</v>
      </c>
      <c r="J19" s="50" t="s">
        <v>20</v>
      </c>
      <c r="K19" s="50" t="s">
        <v>459</v>
      </c>
      <c r="L19" s="50" t="s">
        <v>20</v>
      </c>
      <c r="M19" s="51">
        <v>745.69797840000001</v>
      </c>
      <c r="N19" s="50" t="s">
        <v>458</v>
      </c>
      <c r="O19" s="51">
        <v>122499.05773928235</v>
      </c>
      <c r="P19" s="50" t="s">
        <v>457</v>
      </c>
    </row>
    <row r="20" spans="1:16" ht="25.9" customHeight="1">
      <c r="A20" s="50" t="s">
        <v>456</v>
      </c>
      <c r="B20" s="53" t="s">
        <v>29</v>
      </c>
      <c r="C20" s="53"/>
      <c r="D20" s="53" t="s">
        <v>455</v>
      </c>
      <c r="E20" s="53" t="s">
        <v>152</v>
      </c>
      <c r="F20" s="52" t="s">
        <v>69</v>
      </c>
      <c r="G20" s="50" t="s">
        <v>454</v>
      </c>
      <c r="H20" s="50" t="s">
        <v>20</v>
      </c>
      <c r="I20" s="50" t="s">
        <v>340</v>
      </c>
      <c r="J20" s="50" t="s">
        <v>20</v>
      </c>
      <c r="K20" s="50" t="s">
        <v>453</v>
      </c>
      <c r="L20" s="50" t="s">
        <v>20</v>
      </c>
      <c r="M20" s="51">
        <v>703.72156631999997</v>
      </c>
      <c r="N20" s="50" t="s">
        <v>452</v>
      </c>
      <c r="O20" s="51">
        <v>123202.77930560234</v>
      </c>
      <c r="P20" s="50" t="s">
        <v>451</v>
      </c>
    </row>
    <row r="21" spans="1:16" ht="25.9" customHeight="1">
      <c r="A21" s="50" t="s">
        <v>450</v>
      </c>
      <c r="B21" s="53" t="s">
        <v>29</v>
      </c>
      <c r="C21" s="53"/>
      <c r="D21" s="53" t="s">
        <v>449</v>
      </c>
      <c r="E21" s="53" t="s">
        <v>236</v>
      </c>
      <c r="F21" s="52" t="s">
        <v>69</v>
      </c>
      <c r="G21" s="50" t="s">
        <v>322</v>
      </c>
      <c r="H21" s="50" t="s">
        <v>20</v>
      </c>
      <c r="I21" s="50" t="s">
        <v>357</v>
      </c>
      <c r="J21" s="50" t="s">
        <v>20</v>
      </c>
      <c r="K21" s="50" t="s">
        <v>448</v>
      </c>
      <c r="L21" s="50" t="s">
        <v>20</v>
      </c>
      <c r="M21" s="51">
        <v>616.69503499999996</v>
      </c>
      <c r="N21" s="50" t="s">
        <v>447</v>
      </c>
      <c r="O21" s="51">
        <v>123819.47434060233</v>
      </c>
      <c r="P21" s="50" t="s">
        <v>446</v>
      </c>
    </row>
    <row r="22" spans="1:16" ht="25.9" customHeight="1">
      <c r="A22" s="50" t="s">
        <v>246</v>
      </c>
      <c r="B22" s="53" t="s">
        <v>29</v>
      </c>
      <c r="C22" s="53"/>
      <c r="D22" s="53" t="s">
        <v>245</v>
      </c>
      <c r="E22" s="53" t="s">
        <v>117</v>
      </c>
      <c r="F22" s="52" t="s">
        <v>65</v>
      </c>
      <c r="G22" s="50" t="s">
        <v>344</v>
      </c>
      <c r="H22" s="50" t="s">
        <v>20</v>
      </c>
      <c r="I22" s="50" t="s">
        <v>445</v>
      </c>
      <c r="J22" s="50" t="s">
        <v>20</v>
      </c>
      <c r="K22" s="50" t="s">
        <v>444</v>
      </c>
      <c r="L22" s="50" t="s">
        <v>20</v>
      </c>
      <c r="M22" s="51">
        <v>471.81</v>
      </c>
      <c r="N22" s="50" t="s">
        <v>443</v>
      </c>
      <c r="O22" s="51">
        <v>124291.28434060235</v>
      </c>
      <c r="P22" s="50" t="s">
        <v>442</v>
      </c>
    </row>
    <row r="23" spans="1:16" ht="25.9" customHeight="1">
      <c r="A23" s="50" t="s">
        <v>238</v>
      </c>
      <c r="B23" s="53" t="s">
        <v>29</v>
      </c>
      <c r="C23" s="53"/>
      <c r="D23" s="53" t="s">
        <v>237</v>
      </c>
      <c r="E23" s="53" t="s">
        <v>236</v>
      </c>
      <c r="F23" s="52" t="s">
        <v>65</v>
      </c>
      <c r="G23" s="50" t="s">
        <v>344</v>
      </c>
      <c r="H23" s="50" t="s">
        <v>20</v>
      </c>
      <c r="I23" s="50" t="s">
        <v>441</v>
      </c>
      <c r="J23" s="50" t="s">
        <v>20</v>
      </c>
      <c r="K23" s="50" t="s">
        <v>440</v>
      </c>
      <c r="L23" s="50" t="s">
        <v>20</v>
      </c>
      <c r="M23" s="51">
        <v>442.02</v>
      </c>
      <c r="N23" s="50" t="s">
        <v>439</v>
      </c>
      <c r="O23" s="51">
        <v>124733.30434060234</v>
      </c>
      <c r="P23" s="50" t="s">
        <v>438</v>
      </c>
    </row>
    <row r="24" spans="1:16" ht="39" customHeight="1">
      <c r="A24" s="50" t="s">
        <v>437</v>
      </c>
      <c r="B24" s="53" t="s">
        <v>29</v>
      </c>
      <c r="C24" s="53"/>
      <c r="D24" s="53" t="s">
        <v>436</v>
      </c>
      <c r="E24" s="53" t="s">
        <v>236</v>
      </c>
      <c r="F24" s="52" t="s">
        <v>381</v>
      </c>
      <c r="G24" s="50" t="s">
        <v>435</v>
      </c>
      <c r="H24" s="50" t="s">
        <v>20</v>
      </c>
      <c r="I24" s="50" t="s">
        <v>434</v>
      </c>
      <c r="J24" s="50" t="s">
        <v>20</v>
      </c>
      <c r="K24" s="50" t="s">
        <v>433</v>
      </c>
      <c r="L24" s="50" t="s">
        <v>20</v>
      </c>
      <c r="M24" s="51">
        <v>395.87846816414924</v>
      </c>
      <c r="N24" s="50" t="s">
        <v>432</v>
      </c>
      <c r="O24" s="51">
        <v>125129.18280876649</v>
      </c>
      <c r="P24" s="50" t="s">
        <v>431</v>
      </c>
    </row>
    <row r="25" spans="1:16" ht="25.9" customHeight="1">
      <c r="A25" s="50" t="s">
        <v>430</v>
      </c>
      <c r="B25" s="53" t="s">
        <v>29</v>
      </c>
      <c r="C25" s="53"/>
      <c r="D25" s="53" t="s">
        <v>429</v>
      </c>
      <c r="E25" s="53" t="s">
        <v>236</v>
      </c>
      <c r="F25" s="52" t="s">
        <v>69</v>
      </c>
      <c r="G25" s="50" t="s">
        <v>403</v>
      </c>
      <c r="H25" s="50" t="s">
        <v>20</v>
      </c>
      <c r="I25" s="50" t="s">
        <v>428</v>
      </c>
      <c r="J25" s="50" t="s">
        <v>20</v>
      </c>
      <c r="K25" s="50" t="s">
        <v>427</v>
      </c>
      <c r="L25" s="50" t="s">
        <v>20</v>
      </c>
      <c r="M25" s="51">
        <v>283.40917109999998</v>
      </c>
      <c r="N25" s="50" t="s">
        <v>426</v>
      </c>
      <c r="O25" s="51">
        <v>125412.59197986648</v>
      </c>
      <c r="P25" s="50" t="s">
        <v>425</v>
      </c>
    </row>
    <row r="26" spans="1:16" ht="24" customHeight="1">
      <c r="A26" s="50" t="s">
        <v>424</v>
      </c>
      <c r="B26" s="53" t="s">
        <v>29</v>
      </c>
      <c r="C26" s="53"/>
      <c r="D26" s="53" t="s">
        <v>423</v>
      </c>
      <c r="E26" s="53" t="s">
        <v>168</v>
      </c>
      <c r="F26" s="52" t="s">
        <v>69</v>
      </c>
      <c r="G26" s="50" t="s">
        <v>422</v>
      </c>
      <c r="H26" s="50" t="s">
        <v>20</v>
      </c>
      <c r="I26" s="50" t="s">
        <v>421</v>
      </c>
      <c r="J26" s="50" t="s">
        <v>20</v>
      </c>
      <c r="K26" s="50" t="s">
        <v>420</v>
      </c>
      <c r="L26" s="50" t="s">
        <v>20</v>
      </c>
      <c r="M26" s="51">
        <v>253.269171052704</v>
      </c>
      <c r="N26" s="50" t="s">
        <v>419</v>
      </c>
      <c r="O26" s="51">
        <v>125665.8611509192</v>
      </c>
      <c r="P26" s="50" t="s">
        <v>418</v>
      </c>
    </row>
    <row r="27" spans="1:16" ht="39" customHeight="1">
      <c r="A27" s="50" t="s">
        <v>173</v>
      </c>
      <c r="B27" s="53" t="s">
        <v>43</v>
      </c>
      <c r="C27" s="53"/>
      <c r="D27" s="53" t="s">
        <v>172</v>
      </c>
      <c r="E27" s="53" t="s">
        <v>152</v>
      </c>
      <c r="F27" s="52" t="s">
        <v>167</v>
      </c>
      <c r="G27" s="50" t="s">
        <v>417</v>
      </c>
      <c r="H27" s="50" t="s">
        <v>20</v>
      </c>
      <c r="I27" s="50" t="s">
        <v>416</v>
      </c>
      <c r="J27" s="50" t="s">
        <v>20</v>
      </c>
      <c r="K27" s="50" t="s">
        <v>415</v>
      </c>
      <c r="L27" s="50" t="s">
        <v>20</v>
      </c>
      <c r="M27" s="51">
        <v>174.1</v>
      </c>
      <c r="N27" s="50" t="s">
        <v>414</v>
      </c>
      <c r="O27" s="51">
        <v>125839.96115091919</v>
      </c>
      <c r="P27" s="50" t="s">
        <v>413</v>
      </c>
    </row>
    <row r="28" spans="1:16" ht="24" customHeight="1">
      <c r="A28" s="50" t="s">
        <v>412</v>
      </c>
      <c r="B28" s="53" t="s">
        <v>29</v>
      </c>
      <c r="C28" s="53"/>
      <c r="D28" s="53" t="s">
        <v>411</v>
      </c>
      <c r="E28" s="53" t="s">
        <v>168</v>
      </c>
      <c r="F28" s="52" t="s">
        <v>69</v>
      </c>
      <c r="G28" s="50" t="s">
        <v>410</v>
      </c>
      <c r="H28" s="50" t="s">
        <v>20</v>
      </c>
      <c r="I28" s="50" t="s">
        <v>409</v>
      </c>
      <c r="J28" s="50" t="s">
        <v>20</v>
      </c>
      <c r="K28" s="50" t="s">
        <v>408</v>
      </c>
      <c r="L28" s="50" t="s">
        <v>20</v>
      </c>
      <c r="M28" s="51">
        <v>153.687166776</v>
      </c>
      <c r="N28" s="50" t="s">
        <v>407</v>
      </c>
      <c r="O28" s="51">
        <v>125993.64831769519</v>
      </c>
      <c r="P28" s="50" t="s">
        <v>406</v>
      </c>
    </row>
    <row r="29" spans="1:16" ht="25.9" customHeight="1">
      <c r="A29" s="50" t="s">
        <v>405</v>
      </c>
      <c r="B29" s="53" t="s">
        <v>29</v>
      </c>
      <c r="C29" s="53"/>
      <c r="D29" s="53" t="s">
        <v>404</v>
      </c>
      <c r="E29" s="53" t="s">
        <v>236</v>
      </c>
      <c r="F29" s="52" t="s">
        <v>69</v>
      </c>
      <c r="G29" s="50" t="s">
        <v>403</v>
      </c>
      <c r="H29" s="50" t="s">
        <v>20</v>
      </c>
      <c r="I29" s="50" t="s">
        <v>402</v>
      </c>
      <c r="J29" s="50" t="s">
        <v>20</v>
      </c>
      <c r="K29" s="50" t="s">
        <v>401</v>
      </c>
      <c r="L29" s="50" t="s">
        <v>20</v>
      </c>
      <c r="M29" s="51">
        <v>130.53998184</v>
      </c>
      <c r="N29" s="50" t="s">
        <v>400</v>
      </c>
      <c r="O29" s="51">
        <v>126124.18829953519</v>
      </c>
      <c r="P29" s="50" t="s">
        <v>399</v>
      </c>
    </row>
    <row r="30" spans="1:16" ht="25.9" customHeight="1">
      <c r="A30" s="50" t="s">
        <v>398</v>
      </c>
      <c r="B30" s="53" t="s">
        <v>29</v>
      </c>
      <c r="C30" s="53"/>
      <c r="D30" s="53" t="s">
        <v>397</v>
      </c>
      <c r="E30" s="53" t="s">
        <v>236</v>
      </c>
      <c r="F30" s="52" t="s">
        <v>381</v>
      </c>
      <c r="G30" s="50" t="s">
        <v>396</v>
      </c>
      <c r="H30" s="50" t="s">
        <v>20</v>
      </c>
      <c r="I30" s="50" t="s">
        <v>395</v>
      </c>
      <c r="J30" s="50" t="s">
        <v>20</v>
      </c>
      <c r="K30" s="50" t="s">
        <v>394</v>
      </c>
      <c r="L30" s="50" t="s">
        <v>20</v>
      </c>
      <c r="M30" s="51">
        <v>96.19971723964602</v>
      </c>
      <c r="N30" s="50" t="s">
        <v>393</v>
      </c>
      <c r="O30" s="51">
        <v>126220.38801677484</v>
      </c>
      <c r="P30" s="50" t="s">
        <v>392</v>
      </c>
    </row>
    <row r="31" spans="1:16" ht="24" customHeight="1">
      <c r="A31" s="50" t="s">
        <v>192</v>
      </c>
      <c r="B31" s="53" t="s">
        <v>43</v>
      </c>
      <c r="C31" s="53"/>
      <c r="D31" s="53" t="s">
        <v>191</v>
      </c>
      <c r="E31" s="53" t="s">
        <v>117</v>
      </c>
      <c r="F31" s="52" t="s">
        <v>41</v>
      </c>
      <c r="G31" s="50" t="s">
        <v>369</v>
      </c>
      <c r="H31" s="50" t="s">
        <v>20</v>
      </c>
      <c r="I31" s="50" t="s">
        <v>391</v>
      </c>
      <c r="J31" s="50" t="s">
        <v>20</v>
      </c>
      <c r="K31" s="50" t="s">
        <v>390</v>
      </c>
      <c r="L31" s="50" t="s">
        <v>20</v>
      </c>
      <c r="M31" s="51">
        <v>77.851346399999997</v>
      </c>
      <c r="N31" s="50" t="s">
        <v>389</v>
      </c>
      <c r="O31" s="51">
        <v>126298.23936317484</v>
      </c>
      <c r="P31" s="50" t="s">
        <v>388</v>
      </c>
    </row>
    <row r="32" spans="1:16" ht="24" customHeight="1">
      <c r="A32" s="50" t="s">
        <v>196</v>
      </c>
      <c r="B32" s="53" t="s">
        <v>43</v>
      </c>
      <c r="C32" s="53"/>
      <c r="D32" s="53" t="s">
        <v>195</v>
      </c>
      <c r="E32" s="53" t="s">
        <v>117</v>
      </c>
      <c r="F32" s="52" t="s">
        <v>41</v>
      </c>
      <c r="G32" s="50" t="s">
        <v>301</v>
      </c>
      <c r="H32" s="50" t="s">
        <v>20</v>
      </c>
      <c r="I32" s="50" t="s">
        <v>387</v>
      </c>
      <c r="J32" s="50" t="s">
        <v>20</v>
      </c>
      <c r="K32" s="50" t="s">
        <v>386</v>
      </c>
      <c r="L32" s="50" t="s">
        <v>20</v>
      </c>
      <c r="M32" s="51">
        <v>46.728467999999999</v>
      </c>
      <c r="N32" s="50" t="s">
        <v>385</v>
      </c>
      <c r="O32" s="51">
        <v>126344.96783117484</v>
      </c>
      <c r="P32" s="50" t="s">
        <v>384</v>
      </c>
    </row>
    <row r="33" spans="1:16" ht="39" customHeight="1">
      <c r="A33" s="50" t="s">
        <v>383</v>
      </c>
      <c r="B33" s="53" t="s">
        <v>29</v>
      </c>
      <c r="C33" s="53"/>
      <c r="D33" s="53" t="s">
        <v>382</v>
      </c>
      <c r="E33" s="53" t="s">
        <v>236</v>
      </c>
      <c r="F33" s="52" t="s">
        <v>381</v>
      </c>
      <c r="G33" s="50" t="s">
        <v>380</v>
      </c>
      <c r="H33" s="50" t="s">
        <v>20</v>
      </c>
      <c r="I33" s="50" t="s">
        <v>379</v>
      </c>
      <c r="J33" s="50" t="s">
        <v>20</v>
      </c>
      <c r="K33" s="50" t="s">
        <v>378</v>
      </c>
      <c r="L33" s="50" t="s">
        <v>20</v>
      </c>
      <c r="M33" s="51">
        <v>39.114485623453682</v>
      </c>
      <c r="N33" s="50" t="s">
        <v>374</v>
      </c>
      <c r="O33" s="51">
        <v>126384.08231679829</v>
      </c>
      <c r="P33" s="50" t="s">
        <v>377</v>
      </c>
    </row>
    <row r="34" spans="1:16" ht="25.9" customHeight="1">
      <c r="A34" s="50" t="s">
        <v>240</v>
      </c>
      <c r="B34" s="53" t="s">
        <v>29</v>
      </c>
      <c r="C34" s="53"/>
      <c r="D34" s="53" t="s">
        <v>239</v>
      </c>
      <c r="E34" s="53" t="s">
        <v>236</v>
      </c>
      <c r="F34" s="52" t="s">
        <v>65</v>
      </c>
      <c r="G34" s="50" t="s">
        <v>344</v>
      </c>
      <c r="H34" s="50" t="s">
        <v>20</v>
      </c>
      <c r="I34" s="50" t="s">
        <v>376</v>
      </c>
      <c r="J34" s="50" t="s">
        <v>20</v>
      </c>
      <c r="K34" s="50" t="s">
        <v>375</v>
      </c>
      <c r="L34" s="50" t="s">
        <v>20</v>
      </c>
      <c r="M34" s="51">
        <v>35.055</v>
      </c>
      <c r="N34" s="50" t="s">
        <v>374</v>
      </c>
      <c r="O34" s="51">
        <v>126419.1373167983</v>
      </c>
      <c r="P34" s="50" t="s">
        <v>373</v>
      </c>
    </row>
    <row r="35" spans="1:16" ht="25.9" customHeight="1">
      <c r="A35" s="50" t="s">
        <v>260</v>
      </c>
      <c r="B35" s="53" t="s">
        <v>29</v>
      </c>
      <c r="C35" s="53"/>
      <c r="D35" s="53" t="s">
        <v>259</v>
      </c>
      <c r="E35" s="53" t="s">
        <v>258</v>
      </c>
      <c r="F35" s="52" t="s">
        <v>69</v>
      </c>
      <c r="G35" s="50" t="s">
        <v>372</v>
      </c>
      <c r="H35" s="50" t="s">
        <v>20</v>
      </c>
      <c r="I35" s="50" t="s">
        <v>146</v>
      </c>
      <c r="J35" s="50" t="s">
        <v>20</v>
      </c>
      <c r="K35" s="50" t="s">
        <v>371</v>
      </c>
      <c r="L35" s="50" t="s">
        <v>20</v>
      </c>
      <c r="M35" s="51">
        <v>31.11658984</v>
      </c>
      <c r="N35" s="50" t="s">
        <v>355</v>
      </c>
      <c r="O35" s="51">
        <v>126450.25390663829</v>
      </c>
      <c r="P35" s="50" t="s">
        <v>370</v>
      </c>
    </row>
    <row r="36" spans="1:16" ht="25.9" customHeight="1">
      <c r="A36" s="50" t="s">
        <v>164</v>
      </c>
      <c r="B36" s="53" t="s">
        <v>43</v>
      </c>
      <c r="C36" s="53"/>
      <c r="D36" s="53" t="s">
        <v>163</v>
      </c>
      <c r="E36" s="53" t="s">
        <v>152</v>
      </c>
      <c r="F36" s="52" t="s">
        <v>41</v>
      </c>
      <c r="G36" s="50" t="s">
        <v>369</v>
      </c>
      <c r="H36" s="50" t="s">
        <v>20</v>
      </c>
      <c r="I36" s="50" t="s">
        <v>368</v>
      </c>
      <c r="J36" s="50" t="s">
        <v>20</v>
      </c>
      <c r="K36" s="50" t="s">
        <v>367</v>
      </c>
      <c r="L36" s="50" t="s">
        <v>20</v>
      </c>
      <c r="M36" s="51">
        <v>27.7785732</v>
      </c>
      <c r="N36" s="50" t="s">
        <v>355</v>
      </c>
      <c r="O36" s="51">
        <v>126478.03247983829</v>
      </c>
      <c r="P36" s="50" t="s">
        <v>366</v>
      </c>
    </row>
    <row r="37" spans="1:16" ht="24" customHeight="1">
      <c r="A37" s="50" t="s">
        <v>177</v>
      </c>
      <c r="B37" s="53" t="s">
        <v>43</v>
      </c>
      <c r="C37" s="53"/>
      <c r="D37" s="53" t="s">
        <v>176</v>
      </c>
      <c r="E37" s="53" t="s">
        <v>117</v>
      </c>
      <c r="F37" s="52" t="s">
        <v>41</v>
      </c>
      <c r="G37" s="50" t="s">
        <v>365</v>
      </c>
      <c r="H37" s="50" t="s">
        <v>20</v>
      </c>
      <c r="I37" s="50" t="s">
        <v>364</v>
      </c>
      <c r="J37" s="50" t="s">
        <v>20</v>
      </c>
      <c r="K37" s="50" t="s">
        <v>363</v>
      </c>
      <c r="L37" s="50" t="s">
        <v>20</v>
      </c>
      <c r="M37" s="51">
        <v>23.122063799999999</v>
      </c>
      <c r="N37" s="50" t="s">
        <v>355</v>
      </c>
      <c r="O37" s="51">
        <v>126501.15454363829</v>
      </c>
      <c r="P37" s="50" t="s">
        <v>362</v>
      </c>
    </row>
    <row r="38" spans="1:16" ht="25.9" customHeight="1">
      <c r="A38" s="50" t="s">
        <v>361</v>
      </c>
      <c r="B38" s="53" t="s">
        <v>29</v>
      </c>
      <c r="C38" s="53"/>
      <c r="D38" s="53" t="s">
        <v>360</v>
      </c>
      <c r="E38" s="53" t="s">
        <v>117</v>
      </c>
      <c r="F38" s="52" t="s">
        <v>359</v>
      </c>
      <c r="G38" s="50" t="s">
        <v>358</v>
      </c>
      <c r="H38" s="50" t="s">
        <v>20</v>
      </c>
      <c r="I38" s="50" t="s">
        <v>357</v>
      </c>
      <c r="J38" s="50" t="s">
        <v>20</v>
      </c>
      <c r="K38" s="50" t="s">
        <v>356</v>
      </c>
      <c r="L38" s="50" t="s">
        <v>20</v>
      </c>
      <c r="M38" s="51">
        <v>21.556641580000001</v>
      </c>
      <c r="N38" s="50" t="s">
        <v>355</v>
      </c>
      <c r="O38" s="51">
        <v>126522.71118521829</v>
      </c>
      <c r="P38" s="50" t="s">
        <v>354</v>
      </c>
    </row>
    <row r="39" spans="1:16" ht="25.9" customHeight="1">
      <c r="A39" s="50" t="s">
        <v>353</v>
      </c>
      <c r="B39" s="53" t="s">
        <v>29</v>
      </c>
      <c r="C39" s="53"/>
      <c r="D39" s="53" t="s">
        <v>352</v>
      </c>
      <c r="E39" s="53" t="s">
        <v>236</v>
      </c>
      <c r="F39" s="52" t="s">
        <v>69</v>
      </c>
      <c r="G39" s="50" t="s">
        <v>331</v>
      </c>
      <c r="H39" s="50" t="s">
        <v>20</v>
      </c>
      <c r="I39" s="50" t="s">
        <v>351</v>
      </c>
      <c r="J39" s="50" t="s">
        <v>20</v>
      </c>
      <c r="K39" s="50" t="s">
        <v>350</v>
      </c>
      <c r="L39" s="50" t="s">
        <v>20</v>
      </c>
      <c r="M39" s="51">
        <v>15.96381248</v>
      </c>
      <c r="N39" s="50" t="s">
        <v>325</v>
      </c>
      <c r="O39" s="51">
        <v>126538.6749976983</v>
      </c>
      <c r="P39" s="50" t="s">
        <v>349</v>
      </c>
    </row>
    <row r="40" spans="1:16" ht="24" customHeight="1">
      <c r="A40" s="50" t="s">
        <v>136</v>
      </c>
      <c r="B40" s="53" t="s">
        <v>43</v>
      </c>
      <c r="C40" s="53"/>
      <c r="D40" s="53" t="s">
        <v>135</v>
      </c>
      <c r="E40" s="53" t="s">
        <v>117</v>
      </c>
      <c r="F40" s="52" t="s">
        <v>41</v>
      </c>
      <c r="G40" s="50" t="s">
        <v>348</v>
      </c>
      <c r="H40" s="50" t="s">
        <v>20</v>
      </c>
      <c r="I40" s="50" t="s">
        <v>347</v>
      </c>
      <c r="J40" s="50" t="s">
        <v>20</v>
      </c>
      <c r="K40" s="50" t="s">
        <v>346</v>
      </c>
      <c r="L40" s="50" t="s">
        <v>20</v>
      </c>
      <c r="M40" s="51">
        <v>15.790995000000001</v>
      </c>
      <c r="N40" s="50" t="s">
        <v>325</v>
      </c>
      <c r="O40" s="51">
        <v>126554.46599269829</v>
      </c>
      <c r="P40" s="50" t="s">
        <v>345</v>
      </c>
    </row>
    <row r="41" spans="1:16" ht="25.9" customHeight="1">
      <c r="A41" s="50" t="s">
        <v>242</v>
      </c>
      <c r="B41" s="53" t="s">
        <v>29</v>
      </c>
      <c r="C41" s="53"/>
      <c r="D41" s="53" t="s">
        <v>241</v>
      </c>
      <c r="E41" s="53" t="s">
        <v>117</v>
      </c>
      <c r="F41" s="52" t="s">
        <v>65</v>
      </c>
      <c r="G41" s="50" t="s">
        <v>344</v>
      </c>
      <c r="H41" s="50" t="s">
        <v>20</v>
      </c>
      <c r="I41" s="50" t="s">
        <v>343</v>
      </c>
      <c r="J41" s="50" t="s">
        <v>20</v>
      </c>
      <c r="K41" s="50" t="s">
        <v>342</v>
      </c>
      <c r="L41" s="50" t="s">
        <v>20</v>
      </c>
      <c r="M41" s="51">
        <v>13.68</v>
      </c>
      <c r="N41" s="50" t="s">
        <v>325</v>
      </c>
      <c r="O41" s="51">
        <v>126568.14599269829</v>
      </c>
      <c r="P41" s="50" t="s">
        <v>341</v>
      </c>
    </row>
    <row r="42" spans="1:16" ht="25.9" customHeight="1">
      <c r="A42" s="50" t="s">
        <v>257</v>
      </c>
      <c r="B42" s="53" t="s">
        <v>29</v>
      </c>
      <c r="C42" s="53"/>
      <c r="D42" s="53" t="s">
        <v>256</v>
      </c>
      <c r="E42" s="53" t="s">
        <v>236</v>
      </c>
      <c r="F42" s="52" t="s">
        <v>69</v>
      </c>
      <c r="G42" s="50" t="s">
        <v>281</v>
      </c>
      <c r="H42" s="50" t="s">
        <v>20</v>
      </c>
      <c r="I42" s="50" t="s">
        <v>340</v>
      </c>
      <c r="J42" s="50" t="s">
        <v>20</v>
      </c>
      <c r="K42" s="50" t="s">
        <v>339</v>
      </c>
      <c r="L42" s="50" t="s">
        <v>20</v>
      </c>
      <c r="M42" s="51">
        <v>11.96</v>
      </c>
      <c r="N42" s="50" t="s">
        <v>325</v>
      </c>
      <c r="O42" s="51">
        <v>126580.1059926983</v>
      </c>
      <c r="P42" s="50" t="s">
        <v>338</v>
      </c>
    </row>
    <row r="43" spans="1:16" ht="25.9" customHeight="1">
      <c r="A43" s="50" t="s">
        <v>337</v>
      </c>
      <c r="B43" s="53" t="s">
        <v>29</v>
      </c>
      <c r="C43" s="53"/>
      <c r="D43" s="53" t="s">
        <v>336</v>
      </c>
      <c r="E43" s="53" t="s">
        <v>236</v>
      </c>
      <c r="F43" s="52" t="s">
        <v>69</v>
      </c>
      <c r="G43" s="50" t="s">
        <v>317</v>
      </c>
      <c r="H43" s="50" t="s">
        <v>20</v>
      </c>
      <c r="I43" s="50" t="s">
        <v>309</v>
      </c>
      <c r="J43" s="50" t="s">
        <v>20</v>
      </c>
      <c r="K43" s="50" t="s">
        <v>335</v>
      </c>
      <c r="L43" s="50" t="s">
        <v>20</v>
      </c>
      <c r="M43" s="51">
        <v>11.4543</v>
      </c>
      <c r="N43" s="50" t="s">
        <v>325</v>
      </c>
      <c r="O43" s="51">
        <v>126591.5602926983</v>
      </c>
      <c r="P43" s="50" t="s">
        <v>334</v>
      </c>
    </row>
    <row r="44" spans="1:16" ht="25.9" customHeight="1">
      <c r="A44" s="50" t="s">
        <v>333</v>
      </c>
      <c r="B44" s="53" t="s">
        <v>29</v>
      </c>
      <c r="C44" s="53"/>
      <c r="D44" s="53" t="s">
        <v>332</v>
      </c>
      <c r="E44" s="53" t="s">
        <v>236</v>
      </c>
      <c r="F44" s="52" t="s">
        <v>69</v>
      </c>
      <c r="G44" s="50" t="s">
        <v>331</v>
      </c>
      <c r="H44" s="50" t="s">
        <v>20</v>
      </c>
      <c r="I44" s="50" t="s">
        <v>330</v>
      </c>
      <c r="J44" s="50" t="s">
        <v>20</v>
      </c>
      <c r="K44" s="50" t="s">
        <v>329</v>
      </c>
      <c r="L44" s="50" t="s">
        <v>20</v>
      </c>
      <c r="M44" s="51">
        <v>10.573434239999999</v>
      </c>
      <c r="N44" s="50" t="s">
        <v>325</v>
      </c>
      <c r="O44" s="51">
        <v>126602.13372693829</v>
      </c>
      <c r="P44" s="50" t="s">
        <v>320</v>
      </c>
    </row>
    <row r="45" spans="1:16" ht="24" customHeight="1">
      <c r="A45" s="50" t="s">
        <v>182</v>
      </c>
      <c r="B45" s="53" t="s">
        <v>43</v>
      </c>
      <c r="C45" s="53"/>
      <c r="D45" s="53" t="s">
        <v>181</v>
      </c>
      <c r="E45" s="53" t="s">
        <v>152</v>
      </c>
      <c r="F45" s="52" t="s">
        <v>180</v>
      </c>
      <c r="G45" s="50" t="s">
        <v>328</v>
      </c>
      <c r="H45" s="50" t="s">
        <v>20</v>
      </c>
      <c r="I45" s="50" t="s">
        <v>327</v>
      </c>
      <c r="J45" s="50" t="s">
        <v>20</v>
      </c>
      <c r="K45" s="50" t="s">
        <v>326</v>
      </c>
      <c r="L45" s="50" t="s">
        <v>20</v>
      </c>
      <c r="M45" s="51">
        <v>6.5584368</v>
      </c>
      <c r="N45" s="50" t="s">
        <v>325</v>
      </c>
      <c r="O45" s="51">
        <v>126608.69216373829</v>
      </c>
      <c r="P45" s="50" t="s">
        <v>320</v>
      </c>
    </row>
    <row r="46" spans="1:16" ht="25.9" customHeight="1">
      <c r="A46" s="50" t="s">
        <v>324</v>
      </c>
      <c r="B46" s="53" t="s">
        <v>29</v>
      </c>
      <c r="C46" s="53"/>
      <c r="D46" s="53" t="s">
        <v>323</v>
      </c>
      <c r="E46" s="53" t="s">
        <v>236</v>
      </c>
      <c r="F46" s="52" t="s">
        <v>69</v>
      </c>
      <c r="G46" s="50" t="s">
        <v>322</v>
      </c>
      <c r="H46" s="50" t="s">
        <v>20</v>
      </c>
      <c r="I46" s="50" t="s">
        <v>125</v>
      </c>
      <c r="J46" s="50" t="s">
        <v>20</v>
      </c>
      <c r="K46" s="50" t="s">
        <v>321</v>
      </c>
      <c r="L46" s="50" t="s">
        <v>20</v>
      </c>
      <c r="M46" s="51">
        <v>5.7635050000000003</v>
      </c>
      <c r="N46" s="50" t="s">
        <v>279</v>
      </c>
      <c r="O46" s="51">
        <v>126614.45566873829</v>
      </c>
      <c r="P46" s="50" t="s">
        <v>320</v>
      </c>
    </row>
    <row r="47" spans="1:16" ht="25.9" customHeight="1">
      <c r="A47" s="50" t="s">
        <v>319</v>
      </c>
      <c r="B47" s="53" t="s">
        <v>29</v>
      </c>
      <c r="C47" s="53"/>
      <c r="D47" s="53" t="s">
        <v>318</v>
      </c>
      <c r="E47" s="53" t="s">
        <v>236</v>
      </c>
      <c r="F47" s="52" t="s">
        <v>69</v>
      </c>
      <c r="G47" s="50" t="s">
        <v>317</v>
      </c>
      <c r="H47" s="50" t="s">
        <v>20</v>
      </c>
      <c r="I47" s="50" t="s">
        <v>316</v>
      </c>
      <c r="J47" s="50" t="s">
        <v>20</v>
      </c>
      <c r="K47" s="50" t="s">
        <v>315</v>
      </c>
      <c r="L47" s="50" t="s">
        <v>20</v>
      </c>
      <c r="M47" s="51">
        <v>3.9253499999999999</v>
      </c>
      <c r="N47" s="50" t="s">
        <v>279</v>
      </c>
      <c r="O47" s="51">
        <v>126618.38101873829</v>
      </c>
      <c r="P47" s="50" t="s">
        <v>308</v>
      </c>
    </row>
    <row r="48" spans="1:16" ht="24" customHeight="1">
      <c r="A48" s="50" t="s">
        <v>154</v>
      </c>
      <c r="B48" s="53" t="s">
        <v>43</v>
      </c>
      <c r="C48" s="53"/>
      <c r="D48" s="53" t="s">
        <v>153</v>
      </c>
      <c r="E48" s="53" t="s">
        <v>152</v>
      </c>
      <c r="F48" s="52" t="s">
        <v>41</v>
      </c>
      <c r="G48" s="50" t="s">
        <v>301</v>
      </c>
      <c r="H48" s="50" t="s">
        <v>20</v>
      </c>
      <c r="I48" s="50" t="s">
        <v>314</v>
      </c>
      <c r="J48" s="50" t="s">
        <v>20</v>
      </c>
      <c r="K48" s="50" t="s">
        <v>313</v>
      </c>
      <c r="L48" s="50" t="s">
        <v>20</v>
      </c>
      <c r="M48" s="51">
        <v>3.0826440000000002</v>
      </c>
      <c r="N48" s="50" t="s">
        <v>279</v>
      </c>
      <c r="O48" s="51">
        <v>126621.46366273829</v>
      </c>
      <c r="P48" s="50" t="s">
        <v>308</v>
      </c>
    </row>
    <row r="49" spans="1:16" ht="25.9" customHeight="1">
      <c r="A49" s="50" t="s">
        <v>145</v>
      </c>
      <c r="B49" s="53" t="s">
        <v>43</v>
      </c>
      <c r="C49" s="53"/>
      <c r="D49" s="53" t="s">
        <v>144</v>
      </c>
      <c r="E49" s="53" t="s">
        <v>117</v>
      </c>
      <c r="F49" s="52" t="s">
        <v>139</v>
      </c>
      <c r="G49" s="50" t="s">
        <v>290</v>
      </c>
      <c r="H49" s="50" t="s">
        <v>20</v>
      </c>
      <c r="I49" s="50" t="s">
        <v>312</v>
      </c>
      <c r="J49" s="50" t="s">
        <v>20</v>
      </c>
      <c r="K49" s="50" t="s">
        <v>311</v>
      </c>
      <c r="L49" s="50" t="s">
        <v>20</v>
      </c>
      <c r="M49" s="51">
        <v>2.8855439999999999</v>
      </c>
      <c r="N49" s="50" t="s">
        <v>279</v>
      </c>
      <c r="O49" s="51">
        <v>126624.34920673829</v>
      </c>
      <c r="P49" s="50" t="s">
        <v>308</v>
      </c>
    </row>
    <row r="50" spans="1:16" ht="25.9" customHeight="1">
      <c r="A50" s="50" t="s">
        <v>185</v>
      </c>
      <c r="B50" s="53" t="s">
        <v>43</v>
      </c>
      <c r="C50" s="53"/>
      <c r="D50" s="53" t="s">
        <v>184</v>
      </c>
      <c r="E50" s="53" t="s">
        <v>117</v>
      </c>
      <c r="F50" s="52" t="s">
        <v>41</v>
      </c>
      <c r="G50" s="50" t="s">
        <v>284</v>
      </c>
      <c r="H50" s="50" t="s">
        <v>20</v>
      </c>
      <c r="I50" s="50" t="s">
        <v>310</v>
      </c>
      <c r="J50" s="50" t="s">
        <v>20</v>
      </c>
      <c r="K50" s="50" t="s">
        <v>309</v>
      </c>
      <c r="L50" s="50" t="s">
        <v>20</v>
      </c>
      <c r="M50" s="51">
        <v>1.7816964</v>
      </c>
      <c r="N50" s="50" t="s">
        <v>279</v>
      </c>
      <c r="O50" s="51">
        <v>126626.1309031383</v>
      </c>
      <c r="P50" s="50" t="s">
        <v>308</v>
      </c>
    </row>
    <row r="51" spans="1:16" ht="24" customHeight="1">
      <c r="A51" s="50" t="s">
        <v>124</v>
      </c>
      <c r="B51" s="53" t="s">
        <v>43</v>
      </c>
      <c r="C51" s="53"/>
      <c r="D51" s="53" t="s">
        <v>123</v>
      </c>
      <c r="E51" s="53" t="s">
        <v>117</v>
      </c>
      <c r="F51" s="52" t="s">
        <v>41</v>
      </c>
      <c r="G51" s="50" t="s">
        <v>307</v>
      </c>
      <c r="H51" s="50" t="s">
        <v>20</v>
      </c>
      <c r="I51" s="50" t="s">
        <v>306</v>
      </c>
      <c r="J51" s="50" t="s">
        <v>20</v>
      </c>
      <c r="K51" s="50" t="s">
        <v>305</v>
      </c>
      <c r="L51" s="50" t="s">
        <v>20</v>
      </c>
      <c r="M51" s="51">
        <v>1.7707463999999999</v>
      </c>
      <c r="N51" s="50" t="s">
        <v>279</v>
      </c>
      <c r="O51" s="51">
        <v>126627.9016495383</v>
      </c>
      <c r="P51" s="50" t="s">
        <v>278</v>
      </c>
    </row>
    <row r="52" spans="1:16" ht="24" customHeight="1">
      <c r="A52" s="50" t="s">
        <v>141</v>
      </c>
      <c r="B52" s="53" t="s">
        <v>43</v>
      </c>
      <c r="C52" s="53"/>
      <c r="D52" s="53" t="s">
        <v>140</v>
      </c>
      <c r="E52" s="53" t="s">
        <v>117</v>
      </c>
      <c r="F52" s="52" t="s">
        <v>139</v>
      </c>
      <c r="G52" s="50" t="s">
        <v>304</v>
      </c>
      <c r="H52" s="50" t="s">
        <v>20</v>
      </c>
      <c r="I52" s="50" t="s">
        <v>303</v>
      </c>
      <c r="J52" s="50" t="s">
        <v>20</v>
      </c>
      <c r="K52" s="50" t="s">
        <v>302</v>
      </c>
      <c r="L52" s="50" t="s">
        <v>20</v>
      </c>
      <c r="M52" s="51">
        <v>1.5544182</v>
      </c>
      <c r="N52" s="50" t="s">
        <v>279</v>
      </c>
      <c r="O52" s="51">
        <v>126629.4560677383</v>
      </c>
      <c r="P52" s="50" t="s">
        <v>278</v>
      </c>
    </row>
    <row r="53" spans="1:16" ht="24" customHeight="1">
      <c r="A53" s="50" t="s">
        <v>149</v>
      </c>
      <c r="B53" s="53" t="s">
        <v>43</v>
      </c>
      <c r="C53" s="53"/>
      <c r="D53" s="53" t="s">
        <v>148</v>
      </c>
      <c r="E53" s="53" t="s">
        <v>117</v>
      </c>
      <c r="F53" s="52" t="s">
        <v>41</v>
      </c>
      <c r="G53" s="50" t="s">
        <v>301</v>
      </c>
      <c r="H53" s="50" t="s">
        <v>20</v>
      </c>
      <c r="I53" s="50" t="s">
        <v>300</v>
      </c>
      <c r="J53" s="50" t="s">
        <v>20</v>
      </c>
      <c r="K53" s="50" t="s">
        <v>299</v>
      </c>
      <c r="L53" s="50" t="s">
        <v>20</v>
      </c>
      <c r="M53" s="51">
        <v>1.2042809999999999</v>
      </c>
      <c r="N53" s="50" t="s">
        <v>279</v>
      </c>
      <c r="O53" s="51">
        <v>126630.6603487383</v>
      </c>
      <c r="P53" s="50" t="s">
        <v>278</v>
      </c>
    </row>
    <row r="54" spans="1:16" ht="25.9" customHeight="1">
      <c r="A54" s="50" t="s">
        <v>132</v>
      </c>
      <c r="B54" s="53" t="s">
        <v>43</v>
      </c>
      <c r="C54" s="53"/>
      <c r="D54" s="53" t="s">
        <v>131</v>
      </c>
      <c r="E54" s="53" t="s">
        <v>117</v>
      </c>
      <c r="F54" s="52" t="s">
        <v>41</v>
      </c>
      <c r="G54" s="50" t="s">
        <v>298</v>
      </c>
      <c r="H54" s="50" t="s">
        <v>20</v>
      </c>
      <c r="I54" s="50" t="s">
        <v>297</v>
      </c>
      <c r="J54" s="50" t="s">
        <v>20</v>
      </c>
      <c r="K54" s="50" t="s">
        <v>296</v>
      </c>
      <c r="L54" s="50" t="s">
        <v>20</v>
      </c>
      <c r="M54" s="51">
        <v>0.45070199999999999</v>
      </c>
      <c r="N54" s="50" t="s">
        <v>279</v>
      </c>
      <c r="O54" s="51">
        <v>126631.1110507383</v>
      </c>
      <c r="P54" s="50" t="s">
        <v>278</v>
      </c>
    </row>
    <row r="55" spans="1:16" ht="24" customHeight="1">
      <c r="A55" s="50" t="s">
        <v>160</v>
      </c>
      <c r="B55" s="53" t="s">
        <v>43</v>
      </c>
      <c r="C55" s="53"/>
      <c r="D55" s="53" t="s">
        <v>159</v>
      </c>
      <c r="E55" s="53" t="s">
        <v>117</v>
      </c>
      <c r="F55" s="52" t="s">
        <v>41</v>
      </c>
      <c r="G55" s="50" t="s">
        <v>284</v>
      </c>
      <c r="H55" s="50" t="s">
        <v>20</v>
      </c>
      <c r="I55" s="50" t="s">
        <v>295</v>
      </c>
      <c r="J55" s="50" t="s">
        <v>20</v>
      </c>
      <c r="K55" s="50" t="s">
        <v>294</v>
      </c>
      <c r="L55" s="50" t="s">
        <v>20</v>
      </c>
      <c r="M55" s="51">
        <v>0.40331040000000001</v>
      </c>
      <c r="N55" s="50" t="s">
        <v>279</v>
      </c>
      <c r="O55" s="51">
        <v>126631.5143611383</v>
      </c>
      <c r="P55" s="50" t="s">
        <v>278</v>
      </c>
    </row>
    <row r="56" spans="1:16" ht="24" customHeight="1">
      <c r="A56" s="50" t="s">
        <v>157</v>
      </c>
      <c r="B56" s="53" t="s">
        <v>43</v>
      </c>
      <c r="C56" s="53"/>
      <c r="D56" s="53" t="s">
        <v>156</v>
      </c>
      <c r="E56" s="53" t="s">
        <v>117</v>
      </c>
      <c r="F56" s="52" t="s">
        <v>41</v>
      </c>
      <c r="G56" s="50" t="s">
        <v>293</v>
      </c>
      <c r="H56" s="50" t="s">
        <v>20</v>
      </c>
      <c r="I56" s="50" t="s">
        <v>292</v>
      </c>
      <c r="J56" s="50" t="s">
        <v>20</v>
      </c>
      <c r="K56" s="50" t="s">
        <v>291</v>
      </c>
      <c r="L56" s="50" t="s">
        <v>20</v>
      </c>
      <c r="M56" s="51">
        <v>0.3045852</v>
      </c>
      <c r="N56" s="50" t="s">
        <v>279</v>
      </c>
      <c r="O56" s="51">
        <v>126631.81894633829</v>
      </c>
      <c r="P56" s="50" t="s">
        <v>278</v>
      </c>
    </row>
    <row r="57" spans="1:16" ht="24" customHeight="1">
      <c r="A57" s="50" t="s">
        <v>129</v>
      </c>
      <c r="B57" s="53" t="s">
        <v>43</v>
      </c>
      <c r="C57" s="53"/>
      <c r="D57" s="53" t="s">
        <v>128</v>
      </c>
      <c r="E57" s="53" t="s">
        <v>117</v>
      </c>
      <c r="F57" s="52" t="s">
        <v>127</v>
      </c>
      <c r="G57" s="50" t="s">
        <v>290</v>
      </c>
      <c r="H57" s="50" t="s">
        <v>20</v>
      </c>
      <c r="I57" s="50" t="s">
        <v>289</v>
      </c>
      <c r="J57" s="50" t="s">
        <v>20</v>
      </c>
      <c r="K57" s="50" t="s">
        <v>288</v>
      </c>
      <c r="L57" s="50" t="s">
        <v>20</v>
      </c>
      <c r="M57" s="51">
        <v>0.29293439999999998</v>
      </c>
      <c r="N57" s="50" t="s">
        <v>279</v>
      </c>
      <c r="O57" s="51">
        <v>126632.11188073829</v>
      </c>
      <c r="P57" s="50" t="s">
        <v>278</v>
      </c>
    </row>
    <row r="58" spans="1:16" ht="24" customHeight="1">
      <c r="A58" s="50" t="s">
        <v>188</v>
      </c>
      <c r="B58" s="53" t="s">
        <v>43</v>
      </c>
      <c r="C58" s="53"/>
      <c r="D58" s="53" t="s">
        <v>187</v>
      </c>
      <c r="E58" s="53" t="s">
        <v>117</v>
      </c>
      <c r="F58" s="52" t="s">
        <v>41</v>
      </c>
      <c r="G58" s="50" t="s">
        <v>287</v>
      </c>
      <c r="H58" s="50" t="s">
        <v>20</v>
      </c>
      <c r="I58" s="50" t="s">
        <v>286</v>
      </c>
      <c r="J58" s="50" t="s">
        <v>20</v>
      </c>
      <c r="K58" s="50" t="s">
        <v>285</v>
      </c>
      <c r="L58" s="50" t="s">
        <v>20</v>
      </c>
      <c r="M58" s="51">
        <v>0.20656079999999999</v>
      </c>
      <c r="N58" s="50" t="s">
        <v>279</v>
      </c>
      <c r="O58" s="51">
        <v>126632.3184415383</v>
      </c>
      <c r="P58" s="50" t="s">
        <v>278</v>
      </c>
    </row>
    <row r="59" spans="1:16" ht="25.9" customHeight="1">
      <c r="A59" s="50" t="s">
        <v>119</v>
      </c>
      <c r="B59" s="53" t="s">
        <v>43</v>
      </c>
      <c r="C59" s="53"/>
      <c r="D59" s="53" t="s">
        <v>118</v>
      </c>
      <c r="E59" s="53" t="s">
        <v>117</v>
      </c>
      <c r="F59" s="52" t="s">
        <v>41</v>
      </c>
      <c r="G59" s="50" t="s">
        <v>284</v>
      </c>
      <c r="H59" s="50" t="s">
        <v>20</v>
      </c>
      <c r="I59" s="50" t="s">
        <v>283</v>
      </c>
      <c r="J59" s="50" t="s">
        <v>20</v>
      </c>
      <c r="K59" s="50" t="s">
        <v>282</v>
      </c>
      <c r="L59" s="50" t="s">
        <v>20</v>
      </c>
      <c r="M59" s="51">
        <v>0.1952604</v>
      </c>
      <c r="N59" s="50" t="s">
        <v>279</v>
      </c>
      <c r="O59" s="51">
        <v>126632.5137019383</v>
      </c>
      <c r="P59" s="50" t="s">
        <v>278</v>
      </c>
    </row>
    <row r="60" spans="1:16" ht="25.9" customHeight="1">
      <c r="A60" s="50" t="s">
        <v>253</v>
      </c>
      <c r="B60" s="53" t="s">
        <v>29</v>
      </c>
      <c r="C60" s="53"/>
      <c r="D60" s="53" t="s">
        <v>252</v>
      </c>
      <c r="E60" s="53" t="s">
        <v>236</v>
      </c>
      <c r="F60" s="52" t="s">
        <v>69</v>
      </c>
      <c r="G60" s="50" t="s">
        <v>281</v>
      </c>
      <c r="H60" s="50" t="s">
        <v>20</v>
      </c>
      <c r="I60" s="50" t="s">
        <v>125</v>
      </c>
      <c r="J60" s="50" t="s">
        <v>20</v>
      </c>
      <c r="K60" s="50" t="s">
        <v>280</v>
      </c>
      <c r="L60" s="50" t="s">
        <v>20</v>
      </c>
      <c r="M60" s="51">
        <v>0.13</v>
      </c>
      <c r="N60" s="50" t="s">
        <v>279</v>
      </c>
      <c r="O60" s="51">
        <v>126632.64370193829</v>
      </c>
      <c r="P60" s="50" t="s">
        <v>278</v>
      </c>
    </row>
    <row r="61" spans="1:16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6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67"/>
      <c r="M62" s="67" t="s">
        <v>277</v>
      </c>
      <c r="N62" s="67"/>
      <c r="O62" s="67"/>
    </row>
    <row r="63" spans="1:16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67" t="s">
        <v>236</v>
      </c>
      <c r="M63" s="67"/>
      <c r="N63" s="67"/>
      <c r="O63" s="36"/>
      <c r="P63" s="36" t="s">
        <v>276</v>
      </c>
    </row>
    <row r="64" spans="1:16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67" t="s">
        <v>275</v>
      </c>
      <c r="M64" s="67"/>
      <c r="N64" s="67"/>
      <c r="O64" s="36"/>
      <c r="P64" s="36" t="s">
        <v>264</v>
      </c>
    </row>
    <row r="65" spans="1:16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67" t="s">
        <v>168</v>
      </c>
      <c r="M65" s="67"/>
      <c r="N65" s="67"/>
      <c r="O65" s="36"/>
      <c r="P65" s="36" t="s">
        <v>274</v>
      </c>
    </row>
    <row r="66" spans="1:16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67" t="s">
        <v>117</v>
      </c>
      <c r="M66" s="67"/>
      <c r="N66" s="67"/>
      <c r="O66" s="36"/>
      <c r="P66" s="36" t="s">
        <v>273</v>
      </c>
    </row>
    <row r="67" spans="1:16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67" t="s">
        <v>152</v>
      </c>
      <c r="M67" s="67"/>
      <c r="N67" s="67"/>
      <c r="O67" s="36"/>
      <c r="P67" s="36" t="s">
        <v>272</v>
      </c>
    </row>
    <row r="68" spans="1:16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67" t="s">
        <v>258</v>
      </c>
      <c r="M68" s="67"/>
      <c r="N68" s="67"/>
      <c r="O68" s="36"/>
      <c r="P68" s="36" t="s">
        <v>271</v>
      </c>
    </row>
    <row r="69" spans="1:16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67" t="s">
        <v>270</v>
      </c>
      <c r="M69" s="67"/>
      <c r="N69" s="67"/>
      <c r="O69" s="36"/>
      <c r="P69" s="36" t="s">
        <v>264</v>
      </c>
    </row>
    <row r="70" spans="1:16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67" t="s">
        <v>269</v>
      </c>
      <c r="M70" s="67"/>
      <c r="N70" s="67"/>
      <c r="O70" s="36"/>
      <c r="P70" s="36" t="s">
        <v>264</v>
      </c>
    </row>
    <row r="71" spans="1:16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67" t="s">
        <v>268</v>
      </c>
      <c r="M71" s="67"/>
      <c r="N71" s="67"/>
      <c r="O71" s="36"/>
      <c r="P71" s="36" t="s">
        <v>264</v>
      </c>
    </row>
    <row r="72" spans="1:16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67" t="s">
        <v>267</v>
      </c>
      <c r="M72" s="67"/>
      <c r="N72" s="67"/>
      <c r="O72" s="36"/>
      <c r="P72" s="36" t="s">
        <v>264</v>
      </c>
    </row>
    <row r="73" spans="1:16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67" t="s">
        <v>266</v>
      </c>
      <c r="M73" s="67"/>
      <c r="N73" s="67"/>
      <c r="O73" s="36"/>
      <c r="P73" s="36" t="s">
        <v>264</v>
      </c>
    </row>
    <row r="74" spans="1:16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67" t="s">
        <v>265</v>
      </c>
      <c r="M74" s="67"/>
      <c r="N74" s="67"/>
      <c r="O74" s="36"/>
      <c r="P74" s="36" t="s">
        <v>264</v>
      </c>
    </row>
    <row r="75" spans="1:16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>
      <c r="A76" s="78" t="s">
        <v>19</v>
      </c>
      <c r="B76" s="78"/>
      <c r="C76" s="78"/>
      <c r="D76" s="17" t="s">
        <v>20</v>
      </c>
      <c r="E76" s="14"/>
      <c r="F76" s="14"/>
      <c r="G76" s="14"/>
      <c r="H76" s="14"/>
      <c r="I76" s="14"/>
      <c r="J76" s="14"/>
      <c r="K76" s="14"/>
      <c r="L76" s="66" t="s">
        <v>21</v>
      </c>
      <c r="M76" s="78"/>
      <c r="N76" s="77">
        <v>101242.47</v>
      </c>
      <c r="O76" s="78"/>
      <c r="P76" s="78"/>
    </row>
    <row r="77" spans="1:16">
      <c r="A77" s="78" t="s">
        <v>22</v>
      </c>
      <c r="B77" s="78"/>
      <c r="C77" s="78"/>
      <c r="D77" s="17"/>
      <c r="E77" s="14"/>
      <c r="F77" s="14"/>
      <c r="G77" s="14"/>
      <c r="H77" s="14"/>
      <c r="I77" s="14"/>
      <c r="J77" s="14"/>
      <c r="K77" s="14"/>
      <c r="L77" s="66" t="s">
        <v>23</v>
      </c>
      <c r="M77" s="78"/>
      <c r="N77" s="77">
        <v>24911.599999999999</v>
      </c>
      <c r="O77" s="78"/>
      <c r="P77" s="78"/>
    </row>
    <row r="78" spans="1:16">
      <c r="A78" s="78" t="s">
        <v>24</v>
      </c>
      <c r="B78" s="78"/>
      <c r="C78" s="78"/>
      <c r="D78" s="17" t="s">
        <v>20</v>
      </c>
      <c r="E78" s="14"/>
      <c r="F78" s="14"/>
      <c r="G78" s="14"/>
      <c r="H78" s="14"/>
      <c r="I78" s="14"/>
      <c r="J78" s="14"/>
      <c r="K78" s="14"/>
      <c r="L78" s="66" t="s">
        <v>25</v>
      </c>
      <c r="M78" s="78"/>
      <c r="N78" s="77">
        <v>126154.07</v>
      </c>
      <c r="O78" s="78"/>
      <c r="P78" s="78"/>
    </row>
    <row r="79" spans="1:16" ht="60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ht="70.150000000000006" customHeight="1">
      <c r="A80" s="79" t="s">
        <v>26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</row>
  </sheetData>
  <mergeCells count="42">
    <mergeCell ref="A80:P80"/>
    <mergeCell ref="A77:C77"/>
    <mergeCell ref="L77:M77"/>
    <mergeCell ref="N77:P77"/>
    <mergeCell ref="A78:C78"/>
    <mergeCell ref="L78:M78"/>
    <mergeCell ref="N78:P78"/>
    <mergeCell ref="L68:N68"/>
    <mergeCell ref="L69:N69"/>
    <mergeCell ref="L70:N70"/>
    <mergeCell ref="L71:N71"/>
    <mergeCell ref="L72:N72"/>
    <mergeCell ref="L73:N73"/>
    <mergeCell ref="L74:N74"/>
    <mergeCell ref="A76:C76"/>
    <mergeCell ref="L76:M76"/>
    <mergeCell ref="N76:P76"/>
    <mergeCell ref="L63:N63"/>
    <mergeCell ref="L64:N64"/>
    <mergeCell ref="L65:N65"/>
    <mergeCell ref="L66:N66"/>
    <mergeCell ref="L67:N67"/>
    <mergeCell ref="Q4:Q5"/>
    <mergeCell ref="R4:R5"/>
    <mergeCell ref="L62:O62"/>
    <mergeCell ref="G4:G5"/>
    <mergeCell ref="I4"/>
    <mergeCell ref="L4"/>
    <mergeCell ref="M4"/>
    <mergeCell ref="N4:N5"/>
    <mergeCell ref="O4:O5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E1:G1"/>
    <mergeCell ref="P4:P5"/>
  </mergeCells>
  <pageMargins left="0.5" right="0.5" top="1" bottom="1" header="0.5" footer="0.5"/>
  <pageSetup paperSize="9" scale="46" fitToHeight="0" orientation="landscape" r:id="rId1"/>
  <headerFooter>
    <oddHeader>&amp;L &amp;CSuperintendência do Patrimônio da União em Sergipe (SPU/SE)
CNPJ:  &amp;R</oddHeader>
    <oddFooter>&amp;L &amp;C  -  -  / SE
 / 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CBEE4-D346-47BA-884F-8A64E40CA502}">
  <sheetPr>
    <pageSetUpPr fitToPage="1"/>
  </sheetPr>
  <dimension ref="A1:J22"/>
  <sheetViews>
    <sheetView showOutlineSymbols="0" showWhiteSpace="0" view="pageBreakPreview" zoomScale="60" zoomScaleNormal="100" workbookViewId="0"/>
  </sheetViews>
  <sheetFormatPr defaultRowHeight="14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>
      <c r="A1" s="31"/>
      <c r="B1" s="31"/>
      <c r="C1" s="31" t="s">
        <v>0</v>
      </c>
      <c r="D1" s="31" t="s">
        <v>1</v>
      </c>
      <c r="E1" s="69" t="s">
        <v>2</v>
      </c>
      <c r="F1" s="69"/>
      <c r="G1" s="69"/>
      <c r="H1" s="69" t="s">
        <v>3</v>
      </c>
      <c r="I1" s="69"/>
      <c r="J1" s="59"/>
    </row>
    <row r="2" spans="1:10" ht="79.900000000000006" customHeight="1">
      <c r="A2" s="16"/>
      <c r="B2" s="16"/>
      <c r="C2" s="16" t="s">
        <v>4</v>
      </c>
      <c r="D2" s="16" t="s">
        <v>5</v>
      </c>
      <c r="E2" s="66" t="s">
        <v>6</v>
      </c>
      <c r="F2" s="66"/>
      <c r="G2" s="66"/>
      <c r="H2" s="66" t="s">
        <v>7</v>
      </c>
      <c r="I2" s="66"/>
      <c r="J2" s="59"/>
    </row>
    <row r="3" spans="1:10" ht="15">
      <c r="A3" s="70" t="s">
        <v>608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30" customHeight="1">
      <c r="A4" s="28" t="s">
        <v>78</v>
      </c>
      <c r="B4" s="30" t="s">
        <v>77</v>
      </c>
      <c r="C4" s="30" t="s">
        <v>10</v>
      </c>
      <c r="D4" s="30" t="s">
        <v>99</v>
      </c>
      <c r="E4" s="29" t="s">
        <v>76</v>
      </c>
      <c r="F4" s="28" t="s">
        <v>75</v>
      </c>
      <c r="G4" s="28" t="s">
        <v>607</v>
      </c>
      <c r="H4" s="28" t="s">
        <v>11</v>
      </c>
      <c r="I4" s="28" t="s">
        <v>12</v>
      </c>
      <c r="J4" s="28" t="s">
        <v>606</v>
      </c>
    </row>
    <row r="5" spans="1:10" ht="39" customHeight="1">
      <c r="A5" s="41" t="s">
        <v>30</v>
      </c>
      <c r="B5" s="40" t="s">
        <v>29</v>
      </c>
      <c r="C5" s="40" t="s">
        <v>28</v>
      </c>
      <c r="D5" s="40" t="s">
        <v>97</v>
      </c>
      <c r="E5" s="39" t="s">
        <v>27</v>
      </c>
      <c r="F5" s="41" t="s">
        <v>605</v>
      </c>
      <c r="G5" s="41" t="s">
        <v>604</v>
      </c>
      <c r="H5" s="41" t="s">
        <v>603</v>
      </c>
      <c r="I5" s="41" t="s">
        <v>602</v>
      </c>
      <c r="J5" s="41" t="s">
        <v>602</v>
      </c>
    </row>
    <row r="6" spans="1:10" ht="25.9" customHeight="1">
      <c r="A6" s="41" t="s">
        <v>38</v>
      </c>
      <c r="B6" s="40" t="s">
        <v>37</v>
      </c>
      <c r="C6" s="40" t="s">
        <v>36</v>
      </c>
      <c r="D6" s="40" t="s">
        <v>113</v>
      </c>
      <c r="E6" s="39" t="s">
        <v>32</v>
      </c>
      <c r="F6" s="41" t="s">
        <v>601</v>
      </c>
      <c r="G6" s="41" t="s">
        <v>600</v>
      </c>
      <c r="H6" s="41" t="s">
        <v>599</v>
      </c>
      <c r="I6" s="41" t="s">
        <v>598</v>
      </c>
      <c r="J6" s="41" t="s">
        <v>597</v>
      </c>
    </row>
    <row r="7" spans="1:10" ht="25.9" customHeight="1">
      <c r="A7" s="48" t="s">
        <v>67</v>
      </c>
      <c r="B7" s="47" t="s">
        <v>29</v>
      </c>
      <c r="C7" s="47" t="s">
        <v>66</v>
      </c>
      <c r="D7" s="47" t="s">
        <v>106</v>
      </c>
      <c r="E7" s="46" t="s">
        <v>65</v>
      </c>
      <c r="F7" s="48" t="s">
        <v>596</v>
      </c>
      <c r="G7" s="48" t="s">
        <v>595</v>
      </c>
      <c r="H7" s="48" t="s">
        <v>594</v>
      </c>
      <c r="I7" s="48" t="s">
        <v>593</v>
      </c>
      <c r="J7" s="48" t="s">
        <v>592</v>
      </c>
    </row>
    <row r="8" spans="1:10" ht="52.15" customHeight="1">
      <c r="A8" s="48" t="s">
        <v>34</v>
      </c>
      <c r="B8" s="47" t="s">
        <v>29</v>
      </c>
      <c r="C8" s="47" t="s">
        <v>33</v>
      </c>
      <c r="D8" s="47" t="s">
        <v>97</v>
      </c>
      <c r="E8" s="46" t="s">
        <v>32</v>
      </c>
      <c r="F8" s="48" t="s">
        <v>100</v>
      </c>
      <c r="G8" s="48" t="s">
        <v>591</v>
      </c>
      <c r="H8" s="48" t="s">
        <v>590</v>
      </c>
      <c r="I8" s="48" t="s">
        <v>589</v>
      </c>
      <c r="J8" s="48" t="s">
        <v>588</v>
      </c>
    </row>
    <row r="9" spans="1:10" ht="25.9" customHeight="1">
      <c r="A9" s="48" t="s">
        <v>71</v>
      </c>
      <c r="B9" s="47" t="s">
        <v>29</v>
      </c>
      <c r="C9" s="47" t="s">
        <v>70</v>
      </c>
      <c r="D9" s="47" t="s">
        <v>106</v>
      </c>
      <c r="E9" s="46" t="s">
        <v>69</v>
      </c>
      <c r="F9" s="48" t="s">
        <v>587</v>
      </c>
      <c r="G9" s="48" t="s">
        <v>586</v>
      </c>
      <c r="H9" s="48" t="s">
        <v>585</v>
      </c>
      <c r="I9" s="48" t="s">
        <v>584</v>
      </c>
      <c r="J9" s="48" t="s">
        <v>583</v>
      </c>
    </row>
    <row r="10" spans="1:10" ht="25.9" customHeight="1">
      <c r="A10" s="50" t="s">
        <v>63</v>
      </c>
      <c r="B10" s="53" t="s">
        <v>29</v>
      </c>
      <c r="C10" s="53" t="s">
        <v>62</v>
      </c>
      <c r="D10" s="53" t="s">
        <v>207</v>
      </c>
      <c r="E10" s="52" t="s">
        <v>32</v>
      </c>
      <c r="F10" s="50" t="s">
        <v>234</v>
      </c>
      <c r="G10" s="50" t="s">
        <v>582</v>
      </c>
      <c r="H10" s="50" t="s">
        <v>581</v>
      </c>
      <c r="I10" s="50" t="s">
        <v>580</v>
      </c>
      <c r="J10" s="50" t="s">
        <v>579</v>
      </c>
    </row>
    <row r="11" spans="1:10" ht="39" customHeight="1">
      <c r="A11" s="50" t="s">
        <v>57</v>
      </c>
      <c r="B11" s="53" t="s">
        <v>29</v>
      </c>
      <c r="C11" s="53" t="s">
        <v>56</v>
      </c>
      <c r="D11" s="53" t="s">
        <v>207</v>
      </c>
      <c r="E11" s="52" t="s">
        <v>32</v>
      </c>
      <c r="F11" s="50" t="s">
        <v>218</v>
      </c>
      <c r="G11" s="50" t="s">
        <v>578</v>
      </c>
      <c r="H11" s="50" t="s">
        <v>577</v>
      </c>
      <c r="I11" s="50" t="s">
        <v>576</v>
      </c>
      <c r="J11" s="50" t="s">
        <v>575</v>
      </c>
    </row>
    <row r="12" spans="1:10" ht="24" customHeight="1">
      <c r="A12" s="50" t="s">
        <v>54</v>
      </c>
      <c r="B12" s="53" t="s">
        <v>43</v>
      </c>
      <c r="C12" s="53" t="s">
        <v>53</v>
      </c>
      <c r="D12" s="53" t="s">
        <v>203</v>
      </c>
      <c r="E12" s="52" t="s">
        <v>32</v>
      </c>
      <c r="F12" s="50" t="s">
        <v>574</v>
      </c>
      <c r="G12" s="50" t="s">
        <v>573</v>
      </c>
      <c r="H12" s="50" t="s">
        <v>572</v>
      </c>
      <c r="I12" s="50" t="s">
        <v>571</v>
      </c>
      <c r="J12" s="50" t="s">
        <v>570</v>
      </c>
    </row>
    <row r="13" spans="1:10" ht="39" customHeight="1">
      <c r="A13" s="50" t="s">
        <v>60</v>
      </c>
      <c r="B13" s="53" t="s">
        <v>29</v>
      </c>
      <c r="C13" s="53" t="s">
        <v>59</v>
      </c>
      <c r="D13" s="53" t="s">
        <v>207</v>
      </c>
      <c r="E13" s="52" t="s">
        <v>32</v>
      </c>
      <c r="F13" s="50" t="s">
        <v>229</v>
      </c>
      <c r="G13" s="50" t="s">
        <v>569</v>
      </c>
      <c r="H13" s="50" t="s">
        <v>568</v>
      </c>
      <c r="I13" s="50" t="s">
        <v>316</v>
      </c>
      <c r="J13" s="50" t="s">
        <v>567</v>
      </c>
    </row>
    <row r="14" spans="1:10" ht="25.9" customHeight="1">
      <c r="A14" s="50" t="s">
        <v>48</v>
      </c>
      <c r="B14" s="53" t="s">
        <v>29</v>
      </c>
      <c r="C14" s="53" t="s">
        <v>47</v>
      </c>
      <c r="D14" s="53" t="s">
        <v>207</v>
      </c>
      <c r="E14" s="52" t="s">
        <v>46</v>
      </c>
      <c r="F14" s="50" t="s">
        <v>559</v>
      </c>
      <c r="G14" s="50" t="s">
        <v>343</v>
      </c>
      <c r="H14" s="50" t="s">
        <v>566</v>
      </c>
      <c r="I14" s="50" t="s">
        <v>565</v>
      </c>
      <c r="J14" s="50" t="s">
        <v>564</v>
      </c>
    </row>
    <row r="15" spans="1:10" ht="25.9" customHeight="1">
      <c r="A15" s="50" t="s">
        <v>44</v>
      </c>
      <c r="B15" s="53" t="s">
        <v>43</v>
      </c>
      <c r="C15" s="53" t="s">
        <v>42</v>
      </c>
      <c r="D15" s="53" t="s">
        <v>203</v>
      </c>
      <c r="E15" s="52" t="s">
        <v>41</v>
      </c>
      <c r="F15" s="50" t="s">
        <v>563</v>
      </c>
      <c r="G15" s="50" t="s">
        <v>562</v>
      </c>
      <c r="H15" s="50" t="s">
        <v>561</v>
      </c>
      <c r="I15" s="50" t="s">
        <v>285</v>
      </c>
      <c r="J15" s="50" t="s">
        <v>560</v>
      </c>
    </row>
    <row r="16" spans="1:10" ht="39" customHeight="1">
      <c r="A16" s="50" t="s">
        <v>51</v>
      </c>
      <c r="B16" s="53" t="s">
        <v>29</v>
      </c>
      <c r="C16" s="53" t="s">
        <v>50</v>
      </c>
      <c r="D16" s="53" t="s">
        <v>207</v>
      </c>
      <c r="E16" s="52" t="s">
        <v>46</v>
      </c>
      <c r="F16" s="50" t="s">
        <v>559</v>
      </c>
      <c r="G16" s="50" t="s">
        <v>558</v>
      </c>
      <c r="H16" s="50" t="s">
        <v>557</v>
      </c>
      <c r="I16" s="50" t="s">
        <v>556</v>
      </c>
      <c r="J16" s="50" t="s">
        <v>555</v>
      </c>
    </row>
    <row r="17" spans="1:10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>
      <c r="A18" s="78" t="s">
        <v>19</v>
      </c>
      <c r="B18" s="78"/>
      <c r="C18" s="78"/>
      <c r="D18" s="17" t="s">
        <v>20</v>
      </c>
      <c r="E18" s="14"/>
      <c r="F18" s="66" t="s">
        <v>21</v>
      </c>
      <c r="G18" s="78"/>
      <c r="H18" s="77">
        <v>101242.47</v>
      </c>
      <c r="I18" s="78"/>
      <c r="J18" s="78"/>
    </row>
    <row r="19" spans="1:10">
      <c r="A19" s="78" t="s">
        <v>22</v>
      </c>
      <c r="B19" s="78"/>
      <c r="C19" s="78"/>
      <c r="D19" s="17"/>
      <c r="E19" s="14"/>
      <c r="F19" s="66" t="s">
        <v>23</v>
      </c>
      <c r="G19" s="78"/>
      <c r="H19" s="77">
        <v>24911.599999999999</v>
      </c>
      <c r="I19" s="78"/>
      <c r="J19" s="78"/>
    </row>
    <row r="20" spans="1:10">
      <c r="A20" s="78" t="s">
        <v>24</v>
      </c>
      <c r="B20" s="78"/>
      <c r="C20" s="78"/>
      <c r="D20" s="17" t="s">
        <v>20</v>
      </c>
      <c r="E20" s="14"/>
      <c r="F20" s="66" t="s">
        <v>25</v>
      </c>
      <c r="G20" s="78"/>
      <c r="H20" s="77">
        <v>126154.07</v>
      </c>
      <c r="I20" s="78"/>
      <c r="J20" s="78"/>
    </row>
    <row r="21" spans="1:10" ht="60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70.150000000000006" customHeight="1">
      <c r="A22" s="79" t="s">
        <v>26</v>
      </c>
      <c r="B22" s="59"/>
      <c r="C22" s="59"/>
      <c r="D22" s="59"/>
      <c r="E22" s="59"/>
      <c r="F22" s="59"/>
      <c r="G22" s="59"/>
      <c r="H22" s="59"/>
      <c r="I22" s="59"/>
      <c r="J22" s="59"/>
    </row>
  </sheetData>
  <mergeCells count="15">
    <mergeCell ref="A20:C20"/>
    <mergeCell ref="F20:G20"/>
    <mergeCell ref="H20:J20"/>
    <mergeCell ref="A22:J22"/>
    <mergeCell ref="A18:C18"/>
    <mergeCell ref="F18:G18"/>
    <mergeCell ref="H18:J18"/>
    <mergeCell ref="A19:C19"/>
    <mergeCell ref="F19:G19"/>
    <mergeCell ref="H19:J19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&amp;CSuperintendência do Patrimônio da União em Sergipe (SPU/SE)
CNPJ:  &amp;R</oddHeader>
    <oddFooter>&amp;L &amp;C  -  -  / SE
 / 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2EEC-E062-419A-9558-CE49B5FD5C1B}">
  <sheetPr>
    <outlinePr summaryBelow="0"/>
  </sheetPr>
  <dimension ref="A1:AU98"/>
  <sheetViews>
    <sheetView view="pageBreakPreview" zoomScaleNormal="100" zoomScaleSheetLayoutView="100" workbookViewId="0">
      <selection activeCell="AX16" sqref="AX16"/>
    </sheetView>
  </sheetViews>
  <sheetFormatPr defaultColWidth="8.75" defaultRowHeight="15"/>
  <cols>
    <col min="1" max="1" width="5.75" style="55" customWidth="1"/>
    <col min="2" max="2" width="0.125" style="55" customWidth="1"/>
    <col min="3" max="3" width="0.875" style="55" customWidth="1"/>
    <col min="4" max="4" width="0.125" style="55" customWidth="1"/>
    <col min="5" max="5" width="0.375" style="55" customWidth="1"/>
    <col min="6" max="6" width="1" style="55" customWidth="1"/>
    <col min="7" max="7" width="0.125" style="55" customWidth="1"/>
    <col min="8" max="8" width="0.375" style="55" customWidth="1"/>
    <col min="9" max="9" width="0.625" style="55" customWidth="1"/>
    <col min="10" max="10" width="0.25" style="55" customWidth="1"/>
    <col min="11" max="11" width="0.625" style="55" customWidth="1"/>
    <col min="12" max="12" width="0.125" style="55" customWidth="1"/>
    <col min="13" max="13" width="7.25" style="55" customWidth="1"/>
    <col min="14" max="14" width="5.125" style="55" customWidth="1"/>
    <col min="15" max="15" width="0.375" style="55" customWidth="1"/>
    <col min="16" max="16" width="0.875" style="55" customWidth="1"/>
    <col min="17" max="17" width="2.5" style="55" customWidth="1"/>
    <col min="18" max="18" width="6.125" style="55" customWidth="1"/>
    <col min="19" max="19" width="6.375" style="55" customWidth="1"/>
    <col min="20" max="20" width="1" style="55" customWidth="1"/>
    <col min="21" max="21" width="4" style="55" customWidth="1"/>
    <col min="22" max="22" width="8.75" style="55" customWidth="1"/>
    <col min="23" max="23" width="1.5" style="55" customWidth="1"/>
    <col min="24" max="24" width="0.75" style="55" customWidth="1"/>
    <col min="25" max="25" width="0.125" style="55" customWidth="1"/>
    <col min="26" max="26" width="1.25" style="55" customWidth="1"/>
    <col min="27" max="27" width="1.75" style="55" customWidth="1"/>
    <col min="28" max="28" width="3.375" style="55" customWidth="1"/>
    <col min="29" max="29" width="0.375" style="55" customWidth="1"/>
    <col min="30" max="30" width="3" style="55" customWidth="1"/>
    <col min="31" max="31" width="0.375" style="55" customWidth="1"/>
    <col min="32" max="32" width="3.375" style="55" customWidth="1"/>
    <col min="33" max="33" width="2.5" style="55" customWidth="1"/>
    <col min="34" max="34" width="4" style="55" customWidth="1"/>
    <col min="35" max="35" width="2.75" style="55" customWidth="1"/>
    <col min="36" max="36" width="1" style="55" customWidth="1"/>
    <col min="37" max="37" width="3.625" style="55" customWidth="1"/>
    <col min="38" max="38" width="0.375" style="55" customWidth="1"/>
    <col min="39" max="39" width="1.25" style="55" customWidth="1"/>
    <col min="40" max="44" width="0.125" style="55" customWidth="1"/>
    <col min="45" max="45" width="0.25" style="55" customWidth="1"/>
    <col min="46" max="46" width="0.625" style="55" customWidth="1"/>
    <col min="47" max="47" width="2.25" style="55" customWidth="1"/>
    <col min="48" max="16384" width="8.75" style="55"/>
  </cols>
  <sheetData>
    <row r="1" spans="1:47" ht="19.899999999999999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</row>
    <row r="2" spans="1:47" ht="1.9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83" t="s">
        <v>650</v>
      </c>
      <c r="V2" s="83"/>
      <c r="W2" s="83"/>
      <c r="X2" s="83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</row>
    <row r="3" spans="1:47" ht="10.1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83"/>
      <c r="V3" s="83"/>
      <c r="W3" s="83"/>
      <c r="X3" s="83"/>
      <c r="Y3" s="54"/>
      <c r="Z3" s="83" t="s">
        <v>609</v>
      </c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54"/>
    </row>
    <row r="4" spans="1:47" ht="10.9" customHeight="1">
      <c r="A4" s="54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54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54"/>
    </row>
    <row r="5" spans="1:47" ht="4.9000000000000004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54"/>
    </row>
    <row r="6" spans="1:47" ht="3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</row>
    <row r="7" spans="1:47" ht="19.899999999999999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83" t="s">
        <v>610</v>
      </c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54"/>
    </row>
    <row r="8" spans="1:47" ht="10.15" customHeight="1">
      <c r="A8" s="54"/>
      <c r="B8" s="54"/>
      <c r="C8" s="54"/>
      <c r="D8" s="54"/>
      <c r="E8" s="54"/>
      <c r="F8" s="54"/>
      <c r="G8" s="54"/>
      <c r="H8" s="54"/>
      <c r="I8" s="96" t="s">
        <v>4</v>
      </c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54"/>
      <c r="Y8" s="54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54"/>
    </row>
    <row r="9" spans="1:47">
      <c r="A9" s="54"/>
      <c r="B9" s="54"/>
      <c r="C9" s="54"/>
      <c r="D9" s="54"/>
      <c r="E9" s="54"/>
      <c r="F9" s="54"/>
      <c r="G9" s="54"/>
      <c r="H9" s="54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</row>
    <row r="10" spans="1:47" ht="12" customHeigh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</row>
    <row r="11" spans="1:47" ht="1.1499999999999999" customHeight="1">
      <c r="A11" s="54"/>
      <c r="B11" s="54"/>
      <c r="C11" s="54"/>
      <c r="D11" s="5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54"/>
      <c r="AQ11" s="54"/>
      <c r="AR11" s="54"/>
      <c r="AS11" s="54"/>
      <c r="AT11" s="54"/>
      <c r="AU11" s="54"/>
    </row>
    <row r="12" spans="1:47" ht="3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</row>
    <row r="13" spans="1:47" ht="4.9000000000000004" customHeight="1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</row>
    <row r="14" spans="1:47" ht="7.9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54"/>
      <c r="AT14" s="54"/>
      <c r="AU14" s="54"/>
    </row>
    <row r="15" spans="1:47" ht="6" customHeight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54"/>
      <c r="AT15" s="54"/>
      <c r="AU15" s="54"/>
    </row>
    <row r="16" spans="1:47" ht="12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</row>
    <row r="17" spans="1:47" ht="4.1500000000000004" customHeight="1">
      <c r="A17" s="54"/>
      <c r="B17" s="54"/>
      <c r="C17" s="54"/>
      <c r="D17" s="54"/>
      <c r="E17" s="54"/>
      <c r="F17" s="54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4"/>
      <c r="AU17" s="54"/>
    </row>
    <row r="18" spans="1:47" ht="12" customHeight="1">
      <c r="A18" s="54"/>
      <c r="B18" s="54"/>
      <c r="C18" s="54"/>
      <c r="D18" s="54"/>
      <c r="E18" s="54"/>
      <c r="F18" s="54"/>
      <c r="G18" s="56"/>
      <c r="H18" s="56"/>
      <c r="I18" s="56"/>
      <c r="J18" s="92" t="s">
        <v>611</v>
      </c>
      <c r="K18" s="92"/>
      <c r="L18" s="92"/>
      <c r="M18" s="92"/>
      <c r="N18" s="92"/>
      <c r="O18" s="56"/>
      <c r="P18" s="92" t="s">
        <v>612</v>
      </c>
      <c r="Q18" s="92"/>
      <c r="R18" s="92"/>
      <c r="S18" s="92"/>
      <c r="T18" s="92"/>
      <c r="U18" s="92"/>
      <c r="V18" s="92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4"/>
      <c r="AU18" s="54"/>
    </row>
    <row r="19" spans="1:47" ht="4.9000000000000004" customHeight="1">
      <c r="A19" s="54"/>
      <c r="B19" s="54"/>
      <c r="C19" s="54"/>
      <c r="D19" s="54"/>
      <c r="E19" s="54"/>
      <c r="F19" s="54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4"/>
      <c r="AU19" s="54"/>
    </row>
    <row r="20" spans="1:47" ht="4.1500000000000004" customHeight="1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</row>
    <row r="21" spans="1:47" ht="12" customHeight="1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90" t="s">
        <v>613</v>
      </c>
      <c r="M21" s="90"/>
      <c r="N21" s="54"/>
      <c r="O21" s="54"/>
      <c r="P21" s="54"/>
      <c r="Q21" s="90" t="s">
        <v>614</v>
      </c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54"/>
      <c r="AH21" s="54"/>
      <c r="AI21" s="88">
        <v>4</v>
      </c>
      <c r="AJ21" s="88"/>
      <c r="AK21" s="88"/>
      <c r="AL21" s="88"/>
      <c r="AM21" s="88"/>
      <c r="AN21" s="54"/>
      <c r="AO21" s="54"/>
      <c r="AP21" s="54"/>
      <c r="AQ21" s="54"/>
      <c r="AR21" s="54"/>
      <c r="AS21" s="54"/>
      <c r="AT21" s="54"/>
      <c r="AU21" s="54"/>
    </row>
    <row r="22" spans="1:47" ht="6" customHeight="1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</row>
    <row r="23" spans="1:47" ht="1.1499999999999999" customHeight="1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54"/>
      <c r="AO23" s="54"/>
      <c r="AP23" s="54"/>
      <c r="AQ23" s="54"/>
      <c r="AR23" s="54"/>
      <c r="AS23" s="54"/>
      <c r="AT23" s="54"/>
      <c r="AU23" s="54"/>
    </row>
    <row r="24" spans="1:47" ht="7.9" customHeight="1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</row>
    <row r="25" spans="1:47" ht="12" customHeight="1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88" t="s">
        <v>615</v>
      </c>
      <c r="AF25" s="88"/>
      <c r="AG25" s="88"/>
      <c r="AH25" s="88"/>
      <c r="AI25" s="88"/>
      <c r="AJ25" s="91">
        <v>0.04</v>
      </c>
      <c r="AK25" s="88"/>
      <c r="AL25" s="88"/>
      <c r="AM25" s="88"/>
      <c r="AN25" s="88"/>
      <c r="AO25" s="54"/>
      <c r="AP25" s="54"/>
      <c r="AQ25" s="54"/>
      <c r="AR25" s="54"/>
      <c r="AS25" s="54"/>
      <c r="AT25" s="54"/>
      <c r="AU25" s="54"/>
    </row>
    <row r="26" spans="1:47" ht="10.1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</row>
    <row r="27" spans="1:47" ht="4.1500000000000004" customHeight="1">
      <c r="A27" s="54"/>
      <c r="B27" s="54"/>
      <c r="C27" s="54"/>
      <c r="D27" s="54"/>
      <c r="E27" s="54"/>
      <c r="F27" s="54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4"/>
      <c r="AU27" s="54"/>
    </row>
    <row r="28" spans="1:47" ht="12" customHeight="1">
      <c r="A28" s="54"/>
      <c r="B28" s="54"/>
      <c r="C28" s="54"/>
      <c r="D28" s="54"/>
      <c r="E28" s="54"/>
      <c r="F28" s="54"/>
      <c r="G28" s="56"/>
      <c r="H28" s="56"/>
      <c r="I28" s="56"/>
      <c r="J28" s="92" t="s">
        <v>616</v>
      </c>
      <c r="K28" s="92"/>
      <c r="L28" s="92"/>
      <c r="M28" s="92"/>
      <c r="N28" s="92"/>
      <c r="O28" s="56"/>
      <c r="P28" s="92" t="s">
        <v>617</v>
      </c>
      <c r="Q28" s="92"/>
      <c r="R28" s="92"/>
      <c r="S28" s="92"/>
      <c r="T28" s="92"/>
      <c r="U28" s="92"/>
      <c r="V28" s="92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4"/>
      <c r="AU28" s="54"/>
    </row>
    <row r="29" spans="1:47" ht="4.9000000000000004" customHeight="1">
      <c r="A29" s="54"/>
      <c r="B29" s="54"/>
      <c r="C29" s="54"/>
      <c r="D29" s="54"/>
      <c r="E29" s="54"/>
      <c r="F29" s="54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4"/>
      <c r="AU29" s="54"/>
    </row>
    <row r="30" spans="1:47" ht="4.1500000000000004" customHeight="1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</row>
    <row r="31" spans="1:47" ht="12" customHeight="1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90" t="s">
        <v>613</v>
      </c>
      <c r="M31" s="90"/>
      <c r="N31" s="54"/>
      <c r="O31" s="54"/>
      <c r="P31" s="54"/>
      <c r="Q31" s="90" t="s">
        <v>618</v>
      </c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54"/>
      <c r="AH31" s="54"/>
      <c r="AI31" s="88" t="s">
        <v>619</v>
      </c>
      <c r="AJ31" s="88"/>
      <c r="AK31" s="88"/>
      <c r="AL31" s="88"/>
      <c r="AM31" s="88"/>
      <c r="AN31" s="54"/>
      <c r="AO31" s="54"/>
      <c r="AP31" s="54"/>
      <c r="AQ31" s="54"/>
      <c r="AR31" s="54"/>
      <c r="AS31" s="54"/>
      <c r="AT31" s="54"/>
      <c r="AU31" s="54"/>
    </row>
    <row r="32" spans="1:47" ht="6" customHeight="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</row>
    <row r="33" spans="1:47" ht="1.1499999999999999" customHeight="1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54"/>
      <c r="AO33" s="54"/>
      <c r="AP33" s="54"/>
      <c r="AQ33" s="54"/>
      <c r="AR33" s="54"/>
      <c r="AS33" s="54"/>
      <c r="AT33" s="54"/>
      <c r="AU33" s="54"/>
    </row>
    <row r="34" spans="1:47" ht="7.9" customHeight="1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</row>
    <row r="35" spans="1:47" ht="12" customHeight="1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88" t="s">
        <v>615</v>
      </c>
      <c r="AF35" s="88"/>
      <c r="AG35" s="88"/>
      <c r="AH35" s="88"/>
      <c r="AI35" s="88"/>
      <c r="AJ35" s="88" t="s">
        <v>620</v>
      </c>
      <c r="AK35" s="88"/>
      <c r="AL35" s="88"/>
      <c r="AM35" s="88"/>
      <c r="AN35" s="88"/>
      <c r="AO35" s="54"/>
      <c r="AP35" s="54"/>
      <c r="AQ35" s="54"/>
      <c r="AR35" s="54"/>
      <c r="AS35" s="54"/>
      <c r="AT35" s="54"/>
      <c r="AU35" s="54"/>
    </row>
    <row r="36" spans="1:47" ht="10.15" customHeight="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</row>
    <row r="37" spans="1:47" ht="4.1500000000000004" customHeight="1">
      <c r="A37" s="54"/>
      <c r="B37" s="54"/>
      <c r="C37" s="54"/>
      <c r="D37" s="54"/>
      <c r="E37" s="54"/>
      <c r="F37" s="54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4"/>
      <c r="AU37" s="54"/>
    </row>
    <row r="38" spans="1:47" ht="12" customHeight="1">
      <c r="A38" s="54"/>
      <c r="B38" s="54"/>
      <c r="C38" s="54"/>
      <c r="D38" s="54"/>
      <c r="E38" s="54"/>
      <c r="F38" s="54"/>
      <c r="G38" s="56"/>
      <c r="H38" s="56"/>
      <c r="I38" s="56"/>
      <c r="J38" s="92" t="s">
        <v>621</v>
      </c>
      <c r="K38" s="92"/>
      <c r="L38" s="92"/>
      <c r="M38" s="92"/>
      <c r="N38" s="92"/>
      <c r="O38" s="56"/>
      <c r="P38" s="92" t="s">
        <v>622</v>
      </c>
      <c r="Q38" s="92"/>
      <c r="R38" s="92"/>
      <c r="S38" s="92"/>
      <c r="T38" s="92"/>
      <c r="U38" s="92"/>
      <c r="V38" s="92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4"/>
      <c r="AU38" s="54"/>
    </row>
    <row r="39" spans="1:47" ht="4.9000000000000004" customHeight="1">
      <c r="A39" s="54"/>
      <c r="B39" s="54"/>
      <c r="C39" s="54"/>
      <c r="D39" s="54"/>
      <c r="E39" s="54"/>
      <c r="F39" s="54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4"/>
      <c r="AU39" s="54"/>
    </row>
    <row r="40" spans="1:47" ht="4.1500000000000004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</row>
    <row r="41" spans="1:47" ht="12" customHeight="1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90" t="s">
        <v>613</v>
      </c>
      <c r="M41" s="90"/>
      <c r="N41" s="54"/>
      <c r="O41" s="54"/>
      <c r="P41" s="54"/>
      <c r="Q41" s="90" t="s">
        <v>623</v>
      </c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54"/>
      <c r="AH41" s="54"/>
      <c r="AI41" s="88" t="s">
        <v>624</v>
      </c>
      <c r="AJ41" s="88"/>
      <c r="AK41" s="88"/>
      <c r="AL41" s="88"/>
      <c r="AM41" s="88"/>
      <c r="AN41" s="54"/>
      <c r="AO41" s="54"/>
      <c r="AP41" s="54"/>
      <c r="AQ41" s="54"/>
      <c r="AR41" s="54"/>
      <c r="AS41" s="54"/>
      <c r="AT41" s="54"/>
      <c r="AU41" s="54"/>
    </row>
    <row r="42" spans="1:47" ht="6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</row>
    <row r="43" spans="1:47" ht="1.1499999999999999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54"/>
      <c r="AO43" s="54"/>
      <c r="AP43" s="54"/>
      <c r="AQ43" s="54"/>
      <c r="AR43" s="54"/>
      <c r="AS43" s="54"/>
      <c r="AT43" s="54"/>
      <c r="AU43" s="54"/>
    </row>
    <row r="44" spans="1:47" ht="7.9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</row>
    <row r="45" spans="1:47" ht="12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88" t="s">
        <v>615</v>
      </c>
      <c r="AF45" s="88"/>
      <c r="AG45" s="88"/>
      <c r="AH45" s="88"/>
      <c r="AI45" s="88"/>
      <c r="AJ45" s="88" t="s">
        <v>625</v>
      </c>
      <c r="AK45" s="88"/>
      <c r="AL45" s="88"/>
      <c r="AM45" s="88"/>
      <c r="AN45" s="88"/>
      <c r="AO45" s="54"/>
      <c r="AP45" s="54"/>
      <c r="AQ45" s="54"/>
      <c r="AR45" s="54"/>
      <c r="AS45" s="54"/>
      <c r="AT45" s="54"/>
      <c r="AU45" s="54"/>
    </row>
    <row r="46" spans="1:47" ht="10.1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</row>
    <row r="47" spans="1:47" ht="4.1500000000000004" customHeight="1">
      <c r="A47" s="54"/>
      <c r="B47" s="54"/>
      <c r="C47" s="54"/>
      <c r="D47" s="54"/>
      <c r="E47" s="54"/>
      <c r="F47" s="54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4"/>
      <c r="AU47" s="54"/>
    </row>
    <row r="48" spans="1:47" ht="12" customHeight="1">
      <c r="A48" s="54"/>
      <c r="B48" s="54"/>
      <c r="C48" s="54"/>
      <c r="D48" s="54"/>
      <c r="E48" s="54"/>
      <c r="F48" s="54"/>
      <c r="G48" s="56"/>
      <c r="H48" s="56"/>
      <c r="I48" s="56"/>
      <c r="J48" s="92" t="s">
        <v>626</v>
      </c>
      <c r="K48" s="92"/>
      <c r="L48" s="92"/>
      <c r="M48" s="92"/>
      <c r="N48" s="92"/>
      <c r="O48" s="56"/>
      <c r="P48" s="92" t="s">
        <v>627</v>
      </c>
      <c r="Q48" s="92"/>
      <c r="R48" s="92"/>
      <c r="S48" s="92"/>
      <c r="T48" s="92"/>
      <c r="U48" s="92"/>
      <c r="V48" s="92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4"/>
      <c r="AU48" s="54"/>
    </row>
    <row r="49" spans="1:47" ht="4.9000000000000004" customHeight="1">
      <c r="A49" s="54"/>
      <c r="B49" s="54"/>
      <c r="C49" s="54"/>
      <c r="D49" s="54"/>
      <c r="E49" s="54"/>
      <c r="F49" s="54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4"/>
      <c r="AU49" s="54"/>
    </row>
    <row r="50" spans="1:47" ht="4.1500000000000004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</row>
    <row r="51" spans="1:47" ht="12" customHeight="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90" t="s">
        <v>613</v>
      </c>
      <c r="M51" s="90"/>
      <c r="N51" s="54"/>
      <c r="O51" s="54"/>
      <c r="P51" s="54"/>
      <c r="Q51" s="90" t="s">
        <v>628</v>
      </c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54"/>
      <c r="AH51" s="54"/>
      <c r="AI51" s="93">
        <v>1</v>
      </c>
      <c r="AJ51" s="93"/>
      <c r="AK51" s="93"/>
      <c r="AL51" s="93"/>
      <c r="AM51" s="93"/>
      <c r="AN51" s="54"/>
      <c r="AO51" s="54"/>
      <c r="AP51" s="54"/>
      <c r="AQ51" s="54"/>
      <c r="AR51" s="54"/>
      <c r="AS51" s="54"/>
      <c r="AT51" s="54"/>
      <c r="AU51" s="54"/>
    </row>
    <row r="52" spans="1:47" ht="6" customHeight="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</row>
    <row r="53" spans="1:47" ht="1.1499999999999999" customHeight="1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54"/>
      <c r="AO53" s="54"/>
      <c r="AP53" s="54"/>
      <c r="AQ53" s="54"/>
      <c r="AR53" s="54"/>
      <c r="AS53" s="54"/>
      <c r="AT53" s="54"/>
      <c r="AU53" s="54"/>
    </row>
    <row r="54" spans="1:47" ht="7.9" customHeight="1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</row>
    <row r="55" spans="1:47" ht="12" customHeight="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88" t="s">
        <v>615</v>
      </c>
      <c r="AF55" s="88"/>
      <c r="AG55" s="88"/>
      <c r="AH55" s="88"/>
      <c r="AI55" s="88"/>
      <c r="AJ55" s="91">
        <v>0.01</v>
      </c>
      <c r="AK55" s="88"/>
      <c r="AL55" s="88"/>
      <c r="AM55" s="88"/>
      <c r="AN55" s="88"/>
      <c r="AO55" s="54"/>
      <c r="AP55" s="54"/>
      <c r="AQ55" s="54"/>
      <c r="AR55" s="54"/>
      <c r="AS55" s="54"/>
      <c r="AT55" s="54"/>
      <c r="AU55" s="54"/>
    </row>
    <row r="56" spans="1:47" ht="10.15" customHeight="1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</row>
    <row r="57" spans="1:47" ht="4.1500000000000004" customHeight="1">
      <c r="A57" s="54"/>
      <c r="B57" s="54"/>
      <c r="C57" s="54"/>
      <c r="D57" s="54"/>
      <c r="E57" s="54"/>
      <c r="F57" s="54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4"/>
      <c r="AU57" s="54"/>
    </row>
    <row r="58" spans="1:47" ht="12" customHeight="1">
      <c r="A58" s="54"/>
      <c r="B58" s="54"/>
      <c r="C58" s="54"/>
      <c r="D58" s="54"/>
      <c r="E58" s="54"/>
      <c r="F58" s="54"/>
      <c r="G58" s="56"/>
      <c r="H58" s="56"/>
      <c r="I58" s="56"/>
      <c r="J58" s="92" t="s">
        <v>629</v>
      </c>
      <c r="K58" s="92"/>
      <c r="L58" s="92"/>
      <c r="M58" s="92"/>
      <c r="N58" s="92"/>
      <c r="O58" s="56"/>
      <c r="P58" s="92" t="s">
        <v>630</v>
      </c>
      <c r="Q58" s="92"/>
      <c r="R58" s="92"/>
      <c r="S58" s="92"/>
      <c r="T58" s="92"/>
      <c r="U58" s="92"/>
      <c r="V58" s="92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4"/>
      <c r="AU58" s="54"/>
    </row>
    <row r="59" spans="1:47" ht="4.9000000000000004" customHeight="1">
      <c r="A59" s="54"/>
      <c r="B59" s="54"/>
      <c r="C59" s="54"/>
      <c r="D59" s="54"/>
      <c r="E59" s="54"/>
      <c r="F59" s="54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4"/>
      <c r="AU59" s="54"/>
    </row>
    <row r="60" spans="1:47" ht="4.1500000000000004" customHeight="1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</row>
    <row r="61" spans="1:47" ht="12" customHeight="1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90" t="s">
        <v>613</v>
      </c>
      <c r="M61" s="90"/>
      <c r="N61" s="54"/>
      <c r="O61" s="54"/>
      <c r="P61" s="54"/>
      <c r="Q61" s="90" t="s">
        <v>631</v>
      </c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54"/>
      <c r="AH61" s="54"/>
      <c r="AI61" s="88">
        <v>6.17</v>
      </c>
      <c r="AJ61" s="88"/>
      <c r="AK61" s="88"/>
      <c r="AL61" s="88"/>
      <c r="AM61" s="88"/>
      <c r="AN61" s="54"/>
      <c r="AO61" s="54"/>
      <c r="AP61" s="54"/>
      <c r="AQ61" s="54"/>
      <c r="AR61" s="54"/>
      <c r="AS61" s="54"/>
      <c r="AT61" s="54"/>
      <c r="AU61" s="54"/>
    </row>
    <row r="62" spans="1:47" ht="6" customHeight="1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</row>
    <row r="63" spans="1:47" ht="1.1499999999999999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54"/>
      <c r="AO63" s="54"/>
      <c r="AP63" s="54"/>
      <c r="AQ63" s="54"/>
      <c r="AR63" s="54"/>
      <c r="AS63" s="54"/>
      <c r="AT63" s="54"/>
      <c r="AU63" s="54"/>
    </row>
    <row r="64" spans="1:47" ht="7.9" customHeight="1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</row>
    <row r="65" spans="1:47" ht="12" customHeight="1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88" t="s">
        <v>615</v>
      </c>
      <c r="AF65" s="88"/>
      <c r="AG65" s="88"/>
      <c r="AH65" s="88"/>
      <c r="AI65" s="88"/>
      <c r="AJ65" s="91">
        <v>6.1699999999999998E-2</v>
      </c>
      <c r="AK65" s="88"/>
      <c r="AL65" s="88"/>
      <c r="AM65" s="88"/>
      <c r="AN65" s="88"/>
      <c r="AO65" s="54"/>
      <c r="AP65" s="54"/>
      <c r="AQ65" s="54"/>
      <c r="AR65" s="54"/>
      <c r="AS65" s="54"/>
      <c r="AT65" s="54"/>
      <c r="AU65" s="54"/>
    </row>
    <row r="66" spans="1:47" ht="10.15" customHeight="1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</row>
    <row r="67" spans="1:47" ht="4.1500000000000004" customHeight="1">
      <c r="A67" s="54"/>
      <c r="B67" s="54"/>
      <c r="C67" s="54"/>
      <c r="D67" s="54"/>
      <c r="E67" s="54"/>
      <c r="F67" s="54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4"/>
      <c r="AU67" s="54"/>
    </row>
    <row r="68" spans="1:47" ht="12" customHeight="1">
      <c r="A68" s="54"/>
      <c r="B68" s="54"/>
      <c r="C68" s="54"/>
      <c r="D68" s="54"/>
      <c r="E68" s="54"/>
      <c r="F68" s="54"/>
      <c r="G68" s="56"/>
      <c r="H68" s="56"/>
      <c r="I68" s="56"/>
      <c r="J68" s="92" t="s">
        <v>632</v>
      </c>
      <c r="K68" s="92"/>
      <c r="L68" s="92"/>
      <c r="M68" s="92"/>
      <c r="N68" s="92"/>
      <c r="O68" s="56"/>
      <c r="P68" s="92" t="s">
        <v>633</v>
      </c>
      <c r="Q68" s="92"/>
      <c r="R68" s="92"/>
      <c r="S68" s="92"/>
      <c r="T68" s="92"/>
      <c r="U68" s="92"/>
      <c r="V68" s="92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4"/>
      <c r="AU68" s="54"/>
    </row>
    <row r="69" spans="1:47" ht="4.9000000000000004" customHeight="1">
      <c r="A69" s="54"/>
      <c r="B69" s="54"/>
      <c r="C69" s="54"/>
      <c r="D69" s="54"/>
      <c r="E69" s="54"/>
      <c r="F69" s="54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4"/>
      <c r="AU69" s="54"/>
    </row>
    <row r="70" spans="1:47" ht="4.1500000000000004" customHeight="1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</row>
    <row r="71" spans="1:47" ht="12" customHeight="1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90" t="s">
        <v>613</v>
      </c>
      <c r="M71" s="90"/>
      <c r="N71" s="54"/>
      <c r="O71" s="54"/>
      <c r="P71" s="54"/>
      <c r="Q71" s="90" t="s">
        <v>634</v>
      </c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54"/>
      <c r="AH71" s="54"/>
      <c r="AI71" s="88" t="s">
        <v>137</v>
      </c>
      <c r="AJ71" s="88"/>
      <c r="AK71" s="88"/>
      <c r="AL71" s="88"/>
      <c r="AM71" s="88"/>
      <c r="AN71" s="54"/>
      <c r="AO71" s="54"/>
      <c r="AP71" s="54"/>
      <c r="AQ71" s="54"/>
      <c r="AR71" s="54"/>
      <c r="AS71" s="54"/>
      <c r="AT71" s="54"/>
      <c r="AU71" s="54"/>
    </row>
    <row r="72" spans="1:47" ht="6" customHeight="1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</row>
    <row r="73" spans="1:47" ht="1.1499999999999999" customHeight="1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54"/>
      <c r="AO73" s="54"/>
      <c r="AP73" s="54"/>
      <c r="AQ73" s="54"/>
      <c r="AR73" s="54"/>
      <c r="AS73" s="54"/>
      <c r="AT73" s="54"/>
      <c r="AU73" s="54"/>
    </row>
    <row r="74" spans="1:47" ht="4.1500000000000004" customHeight="1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</row>
    <row r="75" spans="1:47" ht="12" customHeight="1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90" t="s">
        <v>635</v>
      </c>
      <c r="M75" s="90"/>
      <c r="N75" s="54"/>
      <c r="O75" s="54"/>
      <c r="P75" s="54"/>
      <c r="Q75" s="90" t="s">
        <v>636</v>
      </c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54"/>
      <c r="AH75" s="54"/>
      <c r="AI75" s="88" t="s">
        <v>210</v>
      </c>
      <c r="AJ75" s="88"/>
      <c r="AK75" s="88"/>
      <c r="AL75" s="88"/>
      <c r="AM75" s="88"/>
      <c r="AN75" s="54"/>
      <c r="AO75" s="54"/>
      <c r="AP75" s="54"/>
      <c r="AQ75" s="54"/>
      <c r="AR75" s="54"/>
      <c r="AS75" s="54"/>
      <c r="AT75" s="54"/>
      <c r="AU75" s="54"/>
    </row>
    <row r="76" spans="1:47" ht="6" customHeight="1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</row>
    <row r="77" spans="1:47" ht="1.1499999999999999" customHeight="1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54"/>
      <c r="AO77" s="54"/>
      <c r="AP77" s="54"/>
      <c r="AQ77" s="54"/>
      <c r="AR77" s="54"/>
      <c r="AS77" s="54"/>
      <c r="AT77" s="54"/>
      <c r="AU77" s="54"/>
    </row>
    <row r="78" spans="1:47" ht="4.1500000000000004" customHeight="1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</row>
    <row r="79" spans="1:47" ht="12" customHeight="1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90" t="s">
        <v>637</v>
      </c>
      <c r="M79" s="90"/>
      <c r="N79" s="54"/>
      <c r="O79" s="54"/>
      <c r="P79" s="54"/>
      <c r="Q79" s="90" t="s">
        <v>638</v>
      </c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54"/>
      <c r="AH79" s="54"/>
      <c r="AI79" s="88" t="s">
        <v>639</v>
      </c>
      <c r="AJ79" s="88"/>
      <c r="AK79" s="88"/>
      <c r="AL79" s="88"/>
      <c r="AM79" s="88"/>
      <c r="AN79" s="54"/>
      <c r="AO79" s="54"/>
      <c r="AP79" s="54"/>
      <c r="AQ79" s="54"/>
      <c r="AR79" s="54"/>
      <c r="AS79" s="54"/>
      <c r="AT79" s="54"/>
      <c r="AU79" s="54"/>
    </row>
    <row r="80" spans="1:47" ht="6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</row>
    <row r="81" spans="1:47" ht="1.1499999999999999" customHeight="1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54"/>
      <c r="AO81" s="54"/>
      <c r="AP81" s="54"/>
      <c r="AQ81" s="54"/>
      <c r="AR81" s="54"/>
      <c r="AS81" s="54"/>
      <c r="AT81" s="54"/>
      <c r="AU81" s="54"/>
    </row>
    <row r="82" spans="1:47" ht="4.1500000000000004" customHeight="1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</row>
    <row r="83" spans="1:47" ht="12" customHeight="1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90" t="s">
        <v>640</v>
      </c>
      <c r="M83" s="90"/>
      <c r="N83" s="54"/>
      <c r="O83" s="54"/>
      <c r="P83" s="54"/>
      <c r="Q83" s="90" t="s">
        <v>641</v>
      </c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54"/>
      <c r="AH83" s="54"/>
      <c r="AI83" s="88" t="s">
        <v>115</v>
      </c>
      <c r="AJ83" s="88"/>
      <c r="AK83" s="88"/>
      <c r="AL83" s="88"/>
      <c r="AM83" s="88"/>
      <c r="AN83" s="54"/>
      <c r="AO83" s="54"/>
      <c r="AP83" s="54"/>
      <c r="AQ83" s="54"/>
      <c r="AR83" s="54"/>
      <c r="AS83" s="54"/>
      <c r="AT83" s="54"/>
      <c r="AU83" s="54"/>
    </row>
    <row r="84" spans="1:47" ht="6" customHeight="1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</row>
    <row r="85" spans="1:47" ht="1.1499999999999999" customHeight="1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54"/>
      <c r="AO85" s="54"/>
      <c r="AP85" s="54"/>
      <c r="AQ85" s="54"/>
      <c r="AR85" s="54"/>
      <c r="AS85" s="54"/>
      <c r="AT85" s="54"/>
      <c r="AU85" s="54"/>
    </row>
    <row r="86" spans="1:47" ht="7.9" customHeight="1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</row>
    <row r="87" spans="1:47" ht="12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88" t="s">
        <v>615</v>
      </c>
      <c r="AF87" s="88"/>
      <c r="AG87" s="88"/>
      <c r="AH87" s="88"/>
      <c r="AI87" s="88"/>
      <c r="AJ87" s="88" t="s">
        <v>642</v>
      </c>
      <c r="AK87" s="88"/>
      <c r="AL87" s="88"/>
      <c r="AM87" s="88"/>
      <c r="AN87" s="88"/>
      <c r="AO87" s="54"/>
      <c r="AP87" s="54"/>
      <c r="AQ87" s="54"/>
      <c r="AR87" s="54"/>
      <c r="AS87" s="54"/>
      <c r="AT87" s="54"/>
      <c r="AU87" s="54"/>
    </row>
    <row r="88" spans="1:47" ht="16.149999999999999" customHeight="1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</row>
    <row r="89" spans="1:47" ht="6" customHeight="1">
      <c r="A89" s="54"/>
      <c r="B89" s="54"/>
      <c r="C89" s="54"/>
      <c r="D89" s="54"/>
      <c r="E89" s="54"/>
      <c r="F89" s="54"/>
      <c r="G89" s="54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4"/>
      <c r="AR89" s="54"/>
      <c r="AS89" s="54"/>
      <c r="AT89" s="54"/>
      <c r="AU89" s="54"/>
    </row>
    <row r="90" spans="1:47" ht="1.1499999999999999" customHeight="1">
      <c r="A90" s="54"/>
      <c r="B90" s="54"/>
      <c r="C90" s="54"/>
      <c r="D90" s="54"/>
      <c r="E90" s="54"/>
      <c r="F90" s="54"/>
      <c r="G90" s="54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81" t="s">
        <v>643</v>
      </c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56"/>
      <c r="AM90" s="56"/>
      <c r="AN90" s="56"/>
      <c r="AO90" s="56"/>
      <c r="AP90" s="56"/>
      <c r="AQ90" s="54"/>
      <c r="AR90" s="54"/>
      <c r="AS90" s="54"/>
      <c r="AT90" s="54"/>
      <c r="AU90" s="54"/>
    </row>
    <row r="91" spans="1:47" ht="12" customHeight="1">
      <c r="A91" s="54"/>
      <c r="B91" s="54"/>
      <c r="C91" s="54"/>
      <c r="D91" s="54"/>
      <c r="E91" s="54"/>
      <c r="F91" s="54"/>
      <c r="G91" s="54"/>
      <c r="H91" s="56"/>
      <c r="I91" s="56"/>
      <c r="J91" s="56"/>
      <c r="K91" s="56"/>
      <c r="L91" s="56"/>
      <c r="M91" s="82" t="s">
        <v>644</v>
      </c>
      <c r="N91" s="82"/>
      <c r="O91" s="82"/>
      <c r="P91" s="82"/>
      <c r="Q91" s="82"/>
      <c r="R91" s="82"/>
      <c r="S91" s="82"/>
      <c r="T91" s="56"/>
      <c r="U91" s="56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56"/>
      <c r="AM91" s="56"/>
      <c r="AN91" s="56"/>
      <c r="AO91" s="56"/>
      <c r="AP91" s="56"/>
      <c r="AQ91" s="54"/>
      <c r="AR91" s="54"/>
      <c r="AS91" s="54"/>
      <c r="AT91" s="54"/>
      <c r="AU91" s="54"/>
    </row>
    <row r="92" spans="1:47" ht="6" customHeight="1">
      <c r="A92" s="54"/>
      <c r="B92" s="54"/>
      <c r="C92" s="54"/>
      <c r="D92" s="54"/>
      <c r="E92" s="54"/>
      <c r="F92" s="54"/>
      <c r="G92" s="54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4"/>
      <c r="AR92" s="54"/>
      <c r="AS92" s="54"/>
      <c r="AT92" s="54"/>
      <c r="AU92" s="54"/>
    </row>
    <row r="93" spans="1:47" ht="7.9" customHeight="1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</row>
    <row r="94" spans="1:47" ht="12" customHeight="1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83" t="s">
        <v>645</v>
      </c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54"/>
      <c r="AG94" s="54"/>
      <c r="AH94" s="84" t="s">
        <v>646</v>
      </c>
      <c r="AI94" s="84"/>
      <c r="AJ94" s="84"/>
      <c r="AK94" s="84"/>
      <c r="AL94" s="84"/>
      <c r="AM94" s="54"/>
      <c r="AN94" s="54"/>
      <c r="AO94" s="54"/>
      <c r="AP94" s="54"/>
      <c r="AQ94" s="54"/>
      <c r="AR94" s="54"/>
      <c r="AS94" s="54"/>
      <c r="AT94" s="54"/>
      <c r="AU94" s="54"/>
    </row>
    <row r="95" spans="1:47" ht="6" customHeight="1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84"/>
      <c r="AI95" s="84"/>
      <c r="AJ95" s="84"/>
      <c r="AK95" s="84"/>
      <c r="AL95" s="84"/>
      <c r="AM95" s="54"/>
      <c r="AN95" s="54"/>
      <c r="AO95" s="54"/>
      <c r="AP95" s="54"/>
      <c r="AQ95" s="54"/>
      <c r="AR95" s="54"/>
      <c r="AS95" s="54"/>
      <c r="AT95" s="54"/>
      <c r="AU95" s="54"/>
    </row>
    <row r="96" spans="1:47" ht="111" customHeight="1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</row>
    <row r="97" spans="1:47" ht="9.6" customHeight="1">
      <c r="A97" s="54"/>
      <c r="B97" s="54"/>
      <c r="C97" s="54"/>
      <c r="D97" s="54"/>
      <c r="E97" s="54"/>
      <c r="F97" s="87" t="s">
        <v>649</v>
      </c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54"/>
      <c r="AB97" s="85" t="s">
        <v>647</v>
      </c>
      <c r="AC97" s="85"/>
      <c r="AD97" s="85"/>
      <c r="AE97" s="85"/>
      <c r="AF97" s="85"/>
      <c r="AG97" s="85"/>
      <c r="AH97" s="85"/>
      <c r="AI97" s="85"/>
      <c r="AJ97" s="85"/>
      <c r="AK97" s="86" t="s">
        <v>648</v>
      </c>
      <c r="AL97" s="86"/>
      <c r="AM97" s="86"/>
      <c r="AN97" s="86"/>
      <c r="AO97" s="86"/>
      <c r="AP97" s="86"/>
      <c r="AQ97" s="86"/>
      <c r="AR97" s="54"/>
      <c r="AS97" s="54"/>
      <c r="AT97" s="54"/>
      <c r="AU97" s="54"/>
    </row>
    <row r="98" spans="1:47" ht="21" customHeight="1">
      <c r="A98" s="54"/>
      <c r="B98" s="54"/>
      <c r="C98" s="54"/>
      <c r="D98" s="54"/>
      <c r="E98" s="54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</row>
  </sheetData>
  <mergeCells count="74">
    <mergeCell ref="E11:AO11"/>
    <mergeCell ref="U2:X3"/>
    <mergeCell ref="Z3:AT5"/>
    <mergeCell ref="B4:X4"/>
    <mergeCell ref="Z7:AT8"/>
    <mergeCell ref="I8:W9"/>
    <mergeCell ref="L31:M31"/>
    <mergeCell ref="Q31:AF31"/>
    <mergeCell ref="AI31:AM31"/>
    <mergeCell ref="AC14:AR15"/>
    <mergeCell ref="J18:N18"/>
    <mergeCell ref="P18:V18"/>
    <mergeCell ref="L21:M21"/>
    <mergeCell ref="Q21:AF21"/>
    <mergeCell ref="AI21:AM21"/>
    <mergeCell ref="K23:AM23"/>
    <mergeCell ref="AE25:AI25"/>
    <mergeCell ref="AJ25:AN25"/>
    <mergeCell ref="J28:N28"/>
    <mergeCell ref="P28:V28"/>
    <mergeCell ref="L51:M51"/>
    <mergeCell ref="Q51:AF51"/>
    <mergeCell ref="AI51:AM51"/>
    <mergeCell ref="K33:AM33"/>
    <mergeCell ref="AE35:AI35"/>
    <mergeCell ref="AJ35:AN35"/>
    <mergeCell ref="J38:N38"/>
    <mergeCell ref="P38:V38"/>
    <mergeCell ref="L41:M41"/>
    <mergeCell ref="Q41:AF41"/>
    <mergeCell ref="AI41:AM41"/>
    <mergeCell ref="K43:AM43"/>
    <mergeCell ref="AE45:AI45"/>
    <mergeCell ref="AJ45:AN45"/>
    <mergeCell ref="J48:N48"/>
    <mergeCell ref="P48:V48"/>
    <mergeCell ref="L71:M71"/>
    <mergeCell ref="Q71:AF71"/>
    <mergeCell ref="AI71:AM71"/>
    <mergeCell ref="K53:AM53"/>
    <mergeCell ref="AE55:AI55"/>
    <mergeCell ref="AJ55:AN55"/>
    <mergeCell ref="J58:N58"/>
    <mergeCell ref="P58:V58"/>
    <mergeCell ref="L61:M61"/>
    <mergeCell ref="Q61:AF61"/>
    <mergeCell ref="AI61:AM61"/>
    <mergeCell ref="K63:AM63"/>
    <mergeCell ref="AE65:AI65"/>
    <mergeCell ref="AJ65:AN65"/>
    <mergeCell ref="J68:N68"/>
    <mergeCell ref="P68:V68"/>
    <mergeCell ref="AE87:AI87"/>
    <mergeCell ref="AJ87:AN87"/>
    <mergeCell ref="K73:AM73"/>
    <mergeCell ref="L75:M75"/>
    <mergeCell ref="Q75:AF75"/>
    <mergeCell ref="AI75:AM75"/>
    <mergeCell ref="K77:AM77"/>
    <mergeCell ref="L79:M79"/>
    <mergeCell ref="Q79:AF79"/>
    <mergeCell ref="AI79:AM79"/>
    <mergeCell ref="K81:AM81"/>
    <mergeCell ref="L83:M83"/>
    <mergeCell ref="Q83:AF83"/>
    <mergeCell ref="AI83:AM83"/>
    <mergeCell ref="K85:AM85"/>
    <mergeCell ref="V90:AK91"/>
    <mergeCell ref="M91:S91"/>
    <mergeCell ref="S94:AE94"/>
    <mergeCell ref="AH94:AL95"/>
    <mergeCell ref="AB97:AJ97"/>
    <mergeCell ref="AK97:AQ97"/>
    <mergeCell ref="F97:Z98"/>
  </mergeCells>
  <pageMargins left="0" right="0" top="0" bottom="0" header="0" footer="0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Resumo do Orçamento</vt:lpstr>
      <vt:lpstr>Orçamento Sintético</vt:lpstr>
      <vt:lpstr>Orçamento Analítico</vt:lpstr>
      <vt:lpstr>Curva ABC de Insumos</vt:lpstr>
      <vt:lpstr>Curva ABC de Serviços</vt:lpstr>
      <vt:lpstr>bdi</vt:lpstr>
      <vt:lpstr>'Curva ABC de Insumos'!Area_de_impressao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Patrícia Dantas de Carvalho</cp:lastModifiedBy>
  <cp:revision>0</cp:revision>
  <cp:lastPrinted>2025-01-14T17:09:45Z</cp:lastPrinted>
  <dcterms:created xsi:type="dcterms:W3CDTF">2025-01-14T16:44:09Z</dcterms:created>
  <dcterms:modified xsi:type="dcterms:W3CDTF">2025-05-07T17:29:24Z</dcterms:modified>
</cp:coreProperties>
</file>